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dina\Documents\ИСПОЛНЕНИЕ\ИСП2022\4квартал\"/>
    </mc:Choice>
  </mc:AlternateContent>
  <bookViews>
    <workbookView xWindow="150" yWindow="555" windowWidth="28455" windowHeight="11190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Доходы!$C$7:$E$42</definedName>
    <definedName name="_xlnm._FilterDatabase" localSheetId="1" hidden="1">Расходы!$B$4:$C$47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Доходы!$A$1:$E$42</definedName>
    <definedName name="_xlnm.Print_Area" localSheetId="2">'Источники (2)'!$A$1:$C$21</definedName>
    <definedName name="_xlnm.Print_Area" localSheetId="1">Расходы!$A$1:$F$49</definedName>
  </definedNames>
  <calcPr calcId="162913"/>
</workbook>
</file>

<file path=xl/calcChain.xml><?xml version="1.0" encoding="utf-8"?>
<calcChain xmlns="http://schemas.openxmlformats.org/spreadsheetml/2006/main">
  <c r="D37" i="3" l="1"/>
  <c r="C35" i="2" l="1"/>
  <c r="D35" i="2" l="1"/>
  <c r="E16" i="3"/>
  <c r="D16" i="3"/>
  <c r="E7" i="3"/>
  <c r="D7" i="3"/>
  <c r="D36" i="2"/>
  <c r="E17" i="2"/>
  <c r="D23" i="2"/>
  <c r="E44" i="3"/>
  <c r="E42" i="3"/>
  <c r="D44" i="3" l="1"/>
  <c r="D42" i="3"/>
  <c r="E37" i="3"/>
  <c r="E28" i="3"/>
  <c r="D28" i="3"/>
  <c r="E23" i="3"/>
  <c r="E19" i="3"/>
  <c r="D19" i="3"/>
  <c r="C23" i="2"/>
  <c r="D18" i="2"/>
  <c r="C18" i="2"/>
  <c r="D12" i="2"/>
  <c r="C12" i="2"/>
  <c r="D10" i="2"/>
  <c r="C10" i="2"/>
  <c r="C9" i="2" s="1"/>
  <c r="D14" i="3" l="1"/>
  <c r="F47" i="3" l="1"/>
  <c r="F45" i="3"/>
  <c r="F43" i="3"/>
  <c r="F40" i="3"/>
  <c r="F39" i="3"/>
  <c r="F38" i="3"/>
  <c r="F36" i="3"/>
  <c r="F35" i="3"/>
  <c r="F33" i="3"/>
  <c r="F32" i="3"/>
  <c r="F31" i="3"/>
  <c r="F30" i="3"/>
  <c r="F29" i="3"/>
  <c r="F27" i="3"/>
  <c r="F26" i="3"/>
  <c r="F25" i="3"/>
  <c r="F22" i="3"/>
  <c r="F21" i="3"/>
  <c r="F20" i="3"/>
  <c r="F17" i="3"/>
  <c r="F15" i="3"/>
  <c r="F13" i="3"/>
  <c r="F11" i="3"/>
  <c r="F10" i="3"/>
  <c r="F9" i="3"/>
  <c r="F8" i="3"/>
  <c r="C6" i="5"/>
  <c r="C9" i="5"/>
  <c r="C14" i="5"/>
  <c r="C13" i="5" s="1"/>
  <c r="C17" i="5"/>
  <c r="C16" i="5" s="1"/>
  <c r="E48" i="3"/>
  <c r="D48" i="3"/>
  <c r="E46" i="3"/>
  <c r="E34" i="3"/>
  <c r="E14" i="3"/>
  <c r="D46" i="3"/>
  <c r="D34" i="3"/>
  <c r="D23" i="3"/>
  <c r="E42" i="2"/>
  <c r="E41" i="2"/>
  <c r="E40" i="2"/>
  <c r="E39" i="2"/>
  <c r="E38" i="2"/>
  <c r="E37" i="2"/>
  <c r="E34" i="2"/>
  <c r="E33" i="2"/>
  <c r="E32" i="2"/>
  <c r="E31" i="2"/>
  <c r="E30" i="2"/>
  <c r="E29" i="2"/>
  <c r="E28" i="2"/>
  <c r="E27" i="2"/>
  <c r="E26" i="2"/>
  <c r="E25" i="2"/>
  <c r="E24" i="2"/>
  <c r="E22" i="2"/>
  <c r="E21" i="2"/>
  <c r="E20" i="2"/>
  <c r="E19" i="2"/>
  <c r="E16" i="2"/>
  <c r="E15" i="2"/>
  <c r="E14" i="2"/>
  <c r="E12" i="2"/>
  <c r="E11" i="2"/>
  <c r="D9" i="2"/>
  <c r="E6" i="3" l="1"/>
  <c r="D6" i="3"/>
  <c r="F42" i="3"/>
  <c r="F44" i="3"/>
  <c r="F7" i="3"/>
  <c r="F34" i="3"/>
  <c r="F19" i="3"/>
  <c r="F46" i="3"/>
  <c r="C8" i="2"/>
  <c r="E18" i="2"/>
  <c r="E23" i="2"/>
  <c r="D8" i="2"/>
  <c r="C12" i="5"/>
  <c r="C5" i="5" s="1"/>
  <c r="F23" i="3"/>
  <c r="F37" i="3"/>
  <c r="E35" i="2"/>
  <c r="F28" i="3"/>
  <c r="E10" i="2"/>
  <c r="E36" i="2"/>
  <c r="F14" i="3"/>
  <c r="F16" i="3"/>
  <c r="F6" i="3" l="1"/>
  <c r="E8" i="2"/>
  <c r="E9" i="2"/>
</calcChain>
</file>

<file path=xl/sharedStrings.xml><?xml version="1.0" encoding="utf-8"?>
<sst xmlns="http://schemas.openxmlformats.org/spreadsheetml/2006/main" count="242" uniqueCount="170">
  <si>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</si>
  <si>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</si>
  <si>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</si>
  <si>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</si>
  <si>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</si>
  <si>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</si>
  <si>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</si>
  <si>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</si>
  <si>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</si>
  <si>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</si>
  <si>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</si>
  <si>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</si>
  <si>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</si>
  <si>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</si>
  <si>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</si>
  <si>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</si>
  <si>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</si>
  <si>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</si>
  <si>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</si>
  <si>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</si>
  <si>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</si>
  <si>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</si>
  <si>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</si>
  <si>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</si>
  <si>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</si>
  <si>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</si>
  <si>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</si>
  <si>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</si>
  <si>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</si>
  <si>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</si>
  <si>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</si>
  <si>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</si>
  <si>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</si>
  <si>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</si>
  <si>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2 18 00000 00 0000 000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</si>
  <si>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</si>
  <si>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</si>
  <si>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</si>
  <si>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</si>
  <si>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</si>
  <si>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</si>
  <si>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</si>
  <si>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</si>
  <si>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</si>
  <si>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</si>
  <si>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</si>
  <si>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</si>
  <si>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</si>
  <si>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</si>
  <si>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</si>
  <si>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</si>
  <si>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</si>
  <si>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</si>
  <si>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</si>
  <si>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</si>
  <si>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</si>
  <si>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</si>
  <si>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</si>
  <si>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</si>
  <si>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</si>
  <si>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</si>
  <si>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</si>
  <si>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</si>
  <si>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</si>
  <si>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</si>
  <si>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</si>
  <si>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</si>
  <si>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</si>
  <si>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</si>
  <si>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</si>
  <si>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</si>
  <si>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</si>
  <si>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</si>
  <si>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</si>
  <si>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</si>
  <si>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</si>
  <si>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</si>
  <si>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</si>
  <si>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</si>
  <si>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</si>
  <si>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</si>
  <si>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</si>
  <si>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</si>
  <si>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</si>
  <si>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</si>
  <si>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</si>
  <si>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</si>
  <si>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</si>
  <si>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</si>
  <si>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</si>
  <si>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</si>
  <si>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</si>
  <si>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</si>
  <si>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</si>
  <si>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</si>
  <si>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</si>
  <si>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</si>
  <si>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</si>
  <si>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</si>
  <si>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</si>
  <si>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</si>
  <si>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</si>
  <si>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</si>
  <si>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</si>
  <si>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</si>
  <si>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</si>
  <si>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</si>
  <si>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</si>
  <si>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</si>
  <si>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</si>
  <si>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</si>
  <si>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</si>
  <si>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</si>
  <si>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</si>
  <si>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</si>
  <si>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</si>
  <si>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</si>
  <si>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</si>
  <si>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</si>
  <si>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</si>
  <si>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</si>
  <si>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</si>
  <si>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</si>
  <si>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</si>
  <si>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</si>
  <si>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</si>
  <si>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</si>
  <si>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</si>
  <si>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</si>
  <si>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</si>
  <si>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</si>
  <si>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</si>
  <si>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</si>
  <si>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</si>
  <si>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</si>
  <si>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</si>
  <si>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</si>
  <si>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</si>
  <si>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</si>
  <si>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</si>
  <si>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</si>
  <si>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</si>
  <si>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</si>
  <si>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</si>
  <si>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</si>
  <si>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</si>
  <si>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</si>
  <si>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</si>
  <si>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</si>
  <si>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</si>
  <si>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</si>
  <si>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</si>
  <si>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</si>
  <si>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</si>
  <si>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>_____________________</t>
  </si>
  <si>
    <t xml:space="preserve">III.ИСТОЧНИКИ ФИНАНСИРОВАНИЯ ДЕФИЦИТА  
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</si>
  <si>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</si>
  <si>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</si>
  <si>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1 06 02000 02 0000 110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</si>
  <si>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</si>
  <si>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</si>
  <si>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</si>
  <si>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</si>
  <si>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</si>
  <si>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Гражданская оборона</t>
  </si>
  <si>
    <t>ПРИЛОЖЕНИЕ 5
к отчету об исполнении  бюджета муниципального образования Пригородный район за  2022 год</t>
  </si>
  <si>
    <t>на 01.01.2022</t>
  </si>
  <si>
    <t>на 01.01.2023</t>
  </si>
  <si>
    <t>ИНФОРМАЦИЯ ОБ ИСПОЛНЕНИИ КОНСОЛИДИРОВАННОГО БЮДЖЕТА  МУНИЦИПАЛЬНОГО ОБРАЗОВАНИЯ ПРИГОРОДНЫЙ РАЙОН  2022 ГОД В СРАВНЕНИИ С СООТВЕТСТВУЮЩИМ ПЕРИОДОМ ПРОШЛОГО ГОДА
I. ДОХОДЫ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</si>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</sst>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"/>
  </numFmts>
  <fonts count="3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1"/>
    <xf numFmtId="0" fontId="12" fillId="0" borderId="21"/>
    <xf numFmtId="0" fontId="13" fillId="0" borderId="21"/>
    <xf numFmtId="0" fontId="11" fillId="0" borderId="22">
      <alignment horizontal="left" wrapText="1" indent="1"/>
    </xf>
    <xf numFmtId="0" fontId="11" fillId="0" borderId="23">
      <alignment horizontal="left" wrapText="1"/>
    </xf>
    <xf numFmtId="0" fontId="6" fillId="0" borderId="1">
      <alignment horizontal="center" shrinkToFit="1"/>
    </xf>
    <xf numFmtId="0" fontId="11" fillId="0" borderId="23">
      <alignment horizontal="left" wrapText="1" indent="2"/>
    </xf>
    <xf numFmtId="4" fontId="11" fillId="0" borderId="24">
      <alignment horizontal="right"/>
    </xf>
    <xf numFmtId="0" fontId="11" fillId="0" borderId="25">
      <alignment horizontal="left" wrapText="1" indent="2"/>
    </xf>
    <xf numFmtId="0" fontId="12" fillId="0" borderId="26"/>
    <xf numFmtId="0" fontId="11" fillId="0" borderId="0">
      <alignment horizontal="center" wrapText="1"/>
    </xf>
    <xf numFmtId="49" fontId="11" fillId="0" borderId="21">
      <alignment horizontal="left"/>
    </xf>
    <xf numFmtId="49" fontId="11" fillId="0" borderId="27">
      <alignment horizontal="center" wrapText="1"/>
    </xf>
    <xf numFmtId="49" fontId="11" fillId="0" borderId="27">
      <alignment horizontal="center" shrinkToFit="1"/>
    </xf>
    <xf numFmtId="0" fontId="13" fillId="0" borderId="0">
      <alignment horizontal="center"/>
    </xf>
    <xf numFmtId="49" fontId="11" fillId="0" borderId="24">
      <alignment horizontal="center"/>
    </xf>
    <xf numFmtId="49" fontId="11" fillId="0" borderId="24">
      <alignment horizontal="center" shrinkToFit="1"/>
    </xf>
    <xf numFmtId="0" fontId="11" fillId="0" borderId="28">
      <alignment horizontal="left" wrapText="1" indent="1"/>
    </xf>
    <xf numFmtId="0" fontId="11" fillId="0" borderId="29">
      <alignment horizontal="left" wrapText="1"/>
    </xf>
    <xf numFmtId="0" fontId="11" fillId="0" borderId="29">
      <alignment horizontal="left" wrapText="1" indent="2"/>
    </xf>
    <xf numFmtId="0" fontId="11" fillId="0" borderId="28">
      <alignment horizontal="left" wrapText="1" indent="2"/>
    </xf>
    <xf numFmtId="0" fontId="12" fillId="0" borderId="30"/>
    <xf numFmtId="0" fontId="12" fillId="0" borderId="31"/>
    <xf numFmtId="0" fontId="6" fillId="0" borderId="2">
      <alignment horizontal="right" shrinkToFit="1"/>
    </xf>
    <xf numFmtId="0" fontId="13" fillId="0" borderId="32">
      <alignment horizontal="center" vertical="center" textRotation="90" wrapText="1"/>
    </xf>
    <xf numFmtId="0" fontId="13" fillId="0" borderId="26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1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6">
      <alignment horizontal="center" vertical="center" textRotation="90"/>
    </xf>
    <xf numFmtId="0" fontId="13" fillId="0" borderId="21">
      <alignment horizontal="center" vertical="center" textRotation="90"/>
    </xf>
    <xf numFmtId="0" fontId="13" fillId="0" borderId="32">
      <alignment horizontal="center" vertical="center" textRotation="90"/>
    </xf>
    <xf numFmtId="0" fontId="13" fillId="0" borderId="20">
      <alignment horizontal="center" vertical="center" textRotation="90"/>
    </xf>
    <xf numFmtId="0" fontId="14" fillId="0" borderId="21">
      <alignment wrapText="1"/>
    </xf>
    <xf numFmtId="0" fontId="14" fillId="0" borderId="26">
      <alignment wrapText="1"/>
    </xf>
    <xf numFmtId="0" fontId="11" fillId="0" borderId="20">
      <alignment horizontal="center" vertical="top" wrapText="1"/>
    </xf>
    <xf numFmtId="0" fontId="13" fillId="0" borderId="33"/>
    <xf numFmtId="49" fontId="15" fillId="0" borderId="34">
      <alignment horizontal="left" vertical="center" wrapText="1"/>
    </xf>
    <xf numFmtId="49" fontId="11" fillId="0" borderId="35">
      <alignment horizontal="left" vertical="center" wrapText="1" indent="2"/>
    </xf>
    <xf numFmtId="49" fontId="11" fillId="0" borderId="25">
      <alignment horizontal="left" vertical="center" wrapText="1" indent="3"/>
    </xf>
    <xf numFmtId="49" fontId="11" fillId="0" borderId="34">
      <alignment horizontal="left" vertical="center" wrapText="1" indent="3"/>
    </xf>
    <xf numFmtId="49" fontId="11" fillId="0" borderId="36">
      <alignment horizontal="left" vertical="center" wrapText="1" indent="3"/>
    </xf>
    <xf numFmtId="0" fontId="15" fillId="0" borderId="33">
      <alignment horizontal="left" vertical="center" wrapText="1"/>
    </xf>
    <xf numFmtId="49" fontId="11" fillId="0" borderId="26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1">
      <alignment horizontal="left" vertical="center" wrapText="1" indent="3"/>
    </xf>
    <xf numFmtId="49" fontId="15" fillId="0" borderId="33">
      <alignment horizontal="left" vertical="center" wrapText="1"/>
    </xf>
    <xf numFmtId="0" fontId="11" fillId="0" borderId="34">
      <alignment horizontal="left" vertical="center" wrapText="1"/>
    </xf>
    <xf numFmtId="0" fontId="11" fillId="0" borderId="36">
      <alignment horizontal="left" vertical="center" wrapText="1"/>
    </xf>
    <xf numFmtId="49" fontId="11" fillId="0" borderId="34">
      <alignment horizontal="left" vertical="center" wrapText="1"/>
    </xf>
    <xf numFmtId="49" fontId="11" fillId="0" borderId="36">
      <alignment horizontal="left" vertical="center" wrapText="1"/>
    </xf>
    <xf numFmtId="49" fontId="13" fillId="0" borderId="37">
      <alignment horizontal="center"/>
    </xf>
    <xf numFmtId="49" fontId="13" fillId="0" borderId="38">
      <alignment horizontal="center" vertical="center" wrapText="1"/>
    </xf>
    <xf numFmtId="49" fontId="11" fillId="0" borderId="39">
      <alignment horizontal="center" vertical="center" wrapText="1"/>
    </xf>
    <xf numFmtId="49" fontId="11" fillId="0" borderId="27">
      <alignment horizontal="center" vertical="center" wrapText="1"/>
    </xf>
    <xf numFmtId="49" fontId="11" fillId="0" borderId="38">
      <alignment horizontal="center" vertical="center" wrapText="1"/>
    </xf>
    <xf numFmtId="49" fontId="11" fillId="0" borderId="40">
      <alignment horizontal="center" vertical="center" wrapText="1"/>
    </xf>
    <xf numFmtId="49" fontId="11" fillId="0" borderId="41">
      <alignment horizontal="center" vertical="center" wrapText="1"/>
    </xf>
    <xf numFmtId="49" fontId="11" fillId="0" borderId="0">
      <alignment horizontal="center" vertical="center" wrapText="1"/>
    </xf>
    <xf numFmtId="49" fontId="11" fillId="0" borderId="21">
      <alignment horizontal="center" vertical="center" wrapText="1"/>
    </xf>
    <xf numFmtId="49" fontId="13" fillId="0" borderId="37">
      <alignment horizontal="center" vertical="center" wrapText="1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0" fontId="11" fillId="0" borderId="27">
      <alignment horizontal="center" vertical="center"/>
    </xf>
    <xf numFmtId="0" fontId="11" fillId="0" borderId="38">
      <alignment horizontal="center" vertical="center"/>
    </xf>
    <xf numFmtId="0" fontId="13" fillId="0" borderId="38">
      <alignment horizontal="center" vertical="center"/>
    </xf>
    <xf numFmtId="0" fontId="11" fillId="0" borderId="40">
      <alignment horizontal="center" vertical="center"/>
    </xf>
    <xf numFmtId="49" fontId="13" fillId="0" borderId="37">
      <alignment horizontal="center" vertical="center"/>
    </xf>
    <xf numFmtId="49" fontId="11" fillId="0" borderId="39">
      <alignment horizontal="center" vertical="center"/>
    </xf>
    <xf numFmtId="49" fontId="11" fillId="0" borderId="27">
      <alignment horizontal="center" vertical="center"/>
    </xf>
    <xf numFmtId="49" fontId="11" fillId="0" borderId="38">
      <alignment horizontal="center" vertical="center"/>
    </xf>
    <xf numFmtId="49" fontId="11" fillId="0" borderId="40">
      <alignment horizontal="center" vertical="center"/>
    </xf>
    <xf numFmtId="49" fontId="11" fillId="0" borderId="20">
      <alignment horizontal="center" vertical="top" wrapText="1"/>
    </xf>
    <xf numFmtId="0" fontId="11" fillId="0" borderId="30">
      <alignment shrinkToFit="1"/>
    </xf>
    <xf numFmtId="4" fontId="11" fillId="0" borderId="42">
      <alignment horizontal="right" shrinkToFit="1"/>
    </xf>
    <xf numFmtId="4" fontId="11" fillId="0" borderId="41">
      <alignment horizontal="right"/>
    </xf>
    <xf numFmtId="4" fontId="11" fillId="0" borderId="0">
      <alignment horizontal="right" shrinkToFit="1"/>
    </xf>
    <xf numFmtId="4" fontId="11" fillId="0" borderId="21">
      <alignment horizontal="right"/>
    </xf>
    <xf numFmtId="49" fontId="11" fillId="0" borderId="21">
      <alignment horizontal="center" wrapText="1"/>
    </xf>
    <xf numFmtId="0" fontId="11" fillId="0" borderId="26">
      <alignment horizontal="center"/>
    </xf>
    <xf numFmtId="0" fontId="16" fillId="0" borderId="21"/>
    <xf numFmtId="0" fontId="16" fillId="0" borderId="26"/>
    <xf numFmtId="0" fontId="11" fillId="0" borderId="21">
      <alignment horizontal="center"/>
    </xf>
    <xf numFmtId="49" fontId="11" fillId="0" borderId="26">
      <alignment horizontal="center"/>
    </xf>
    <xf numFmtId="49" fontId="11" fillId="0" borderId="0">
      <alignment horizontal="left"/>
    </xf>
    <xf numFmtId="4" fontId="11" fillId="0" borderId="30">
      <alignment horizontal="right" shrinkToFit="1"/>
    </xf>
    <xf numFmtId="0" fontId="11" fillId="0" borderId="20">
      <alignment horizontal="center" vertical="top"/>
    </xf>
    <xf numFmtId="4" fontId="11" fillId="0" borderId="31">
      <alignment horizontal="right" shrinkToFit="1"/>
    </xf>
    <xf numFmtId="4" fontId="11" fillId="0" borderId="43">
      <alignment horizontal="right" shrinkToFit="1"/>
    </xf>
    <xf numFmtId="0" fontId="11" fillId="0" borderId="31">
      <alignment shrinkToFit="1"/>
    </xf>
    <xf numFmtId="0" fontId="14" fillId="0" borderId="20">
      <alignment wrapText="1"/>
    </xf>
    <xf numFmtId="0" fontId="10" fillId="0" borderId="44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20">
      <alignment horizontal="center" vertical="top" shrinkToFit="1"/>
    </xf>
    <xf numFmtId="0" fontId="12" fillId="0" borderId="0"/>
    <xf numFmtId="49" fontId="11" fillId="0" borderId="20">
      <alignment horizontal="center" vertical="center" wrapText="1"/>
    </xf>
    <xf numFmtId="0" fontId="11" fillId="0" borderId="45">
      <alignment horizontal="left" wrapText="1"/>
    </xf>
    <xf numFmtId="0" fontId="11" fillId="0" borderId="23">
      <alignment horizontal="left" wrapText="1" indent="1"/>
    </xf>
    <xf numFmtId="0" fontId="11" fillId="0" borderId="46">
      <alignment horizontal="left" wrapText="1" indent="2"/>
    </xf>
    <xf numFmtId="0" fontId="10" fillId="0" borderId="0"/>
    <xf numFmtId="0" fontId="9" fillId="0" borderId="20">
      <alignment horizontal="center" vertical="center" wrapText="1"/>
    </xf>
    <xf numFmtId="0" fontId="19" fillId="0" borderId="0">
      <alignment horizontal="center" vertical="top"/>
    </xf>
    <xf numFmtId="0" fontId="11" fillId="0" borderId="26">
      <alignment horizontal="left"/>
    </xf>
    <xf numFmtId="0" fontId="9" fillId="0" borderId="20">
      <alignment horizontal="center" vertical="center" wrapText="1"/>
    </xf>
    <xf numFmtId="49" fontId="11" fillId="0" borderId="37">
      <alignment horizontal="center" wrapText="1"/>
    </xf>
    <xf numFmtId="0" fontId="9" fillId="0" borderId="20">
      <alignment horizontal="center" vertical="center" wrapText="1"/>
    </xf>
    <xf numFmtId="49" fontId="11" fillId="0" borderId="39">
      <alignment horizontal="center" wrapText="1"/>
    </xf>
    <xf numFmtId="0" fontId="9" fillId="0" borderId="20">
      <alignment horizontal="center" vertical="center" wrapText="1"/>
    </xf>
    <xf numFmtId="49" fontId="11" fillId="0" borderId="38">
      <alignment horizontal="center"/>
    </xf>
    <xf numFmtId="0" fontId="9" fillId="0" borderId="20">
      <alignment horizontal="center" vertical="center" wrapText="1"/>
    </xf>
    <xf numFmtId="0" fontId="11" fillId="0" borderId="41"/>
    <xf numFmtId="0" fontId="8" fillId="0" borderId="20">
      <alignment horizontal="left"/>
    </xf>
    <xf numFmtId="49" fontId="11" fillId="0" borderId="26"/>
    <xf numFmtId="0" fontId="9" fillId="0" borderId="20">
      <alignment horizontal="center" vertical="center" wrapText="1"/>
    </xf>
    <xf numFmtId="49" fontId="11" fillId="0" borderId="0"/>
    <xf numFmtId="49" fontId="11" fillId="0" borderId="47">
      <alignment horizontal="center"/>
    </xf>
    <xf numFmtId="4" fontId="8" fillId="5" borderId="20">
      <alignment horizontal="right" vertical="top" shrinkToFit="1"/>
    </xf>
    <xf numFmtId="49" fontId="11" fillId="0" borderId="30">
      <alignment horizontal="center"/>
    </xf>
    <xf numFmtId="0" fontId="9" fillId="0" borderId="0">
      <alignment wrapText="1"/>
    </xf>
    <xf numFmtId="49" fontId="11" fillId="0" borderId="20">
      <alignment horizontal="center"/>
    </xf>
    <xf numFmtId="49" fontId="11" fillId="0" borderId="42">
      <alignment horizontal="center" vertical="center" wrapText="1"/>
    </xf>
    <xf numFmtId="4" fontId="11" fillId="0" borderId="20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1">
      <alignment vertical="center"/>
    </xf>
    <xf numFmtId="0" fontId="11" fillId="0" borderId="21">
      <alignment wrapText="1"/>
    </xf>
    <xf numFmtId="0" fontId="11" fillId="0" borderId="48">
      <alignment wrapText="1"/>
    </xf>
    <xf numFmtId="0" fontId="21" fillId="0" borderId="49"/>
    <xf numFmtId="49" fontId="22" fillId="0" borderId="50">
      <alignment horizontal="right"/>
    </xf>
    <xf numFmtId="0" fontId="11" fillId="0" borderId="50">
      <alignment horizontal="right"/>
    </xf>
    <xf numFmtId="0" fontId="21" fillId="0" borderId="21"/>
    <xf numFmtId="0" fontId="10" fillId="0" borderId="41"/>
    <xf numFmtId="0" fontId="11" fillId="0" borderId="42">
      <alignment horizontal="center"/>
    </xf>
    <xf numFmtId="49" fontId="12" fillId="0" borderId="51">
      <alignment horizontal="center"/>
    </xf>
    <xf numFmtId="164" fontId="11" fillId="0" borderId="52">
      <alignment horizontal="center"/>
    </xf>
    <xf numFmtId="0" fontId="11" fillId="0" borderId="53">
      <alignment horizontal="center"/>
    </xf>
    <xf numFmtId="49" fontId="11" fillId="0" borderId="54">
      <alignment horizontal="center"/>
    </xf>
    <xf numFmtId="49" fontId="11" fillId="0" borderId="52">
      <alignment horizontal="center"/>
    </xf>
    <xf numFmtId="0" fontId="11" fillId="0" borderId="52">
      <alignment horizontal="center"/>
    </xf>
    <xf numFmtId="49" fontId="11" fillId="0" borderId="55">
      <alignment horizontal="center"/>
    </xf>
    <xf numFmtId="0" fontId="23" fillId="0" borderId="0">
      <alignment vertical="center"/>
    </xf>
    <xf numFmtId="0" fontId="21" fillId="0" borderId="0"/>
    <xf numFmtId="0" fontId="12" fillId="0" borderId="56"/>
    <xf numFmtId="0" fontId="12" fillId="0" borderId="44"/>
    <xf numFmtId="4" fontId="11" fillId="0" borderId="46">
      <alignment horizontal="right" shrinkToFit="1"/>
    </xf>
    <xf numFmtId="49" fontId="11" fillId="0" borderId="31">
      <alignment horizontal="center"/>
    </xf>
    <xf numFmtId="0" fontId="11" fillId="0" borderId="57">
      <alignment horizontal="left" wrapText="1"/>
    </xf>
    <xf numFmtId="0" fontId="11" fillId="0" borderId="29">
      <alignment horizontal="left" wrapText="1" indent="1"/>
    </xf>
    <xf numFmtId="0" fontId="11" fillId="0" borderId="52">
      <alignment horizontal="left" wrapText="1" indent="2"/>
    </xf>
    <xf numFmtId="0" fontId="11" fillId="6" borderId="41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1">
      <alignment horizontal="left"/>
    </xf>
    <xf numFmtId="0" fontId="11" fillId="0" borderId="22">
      <alignment horizontal="left" wrapText="1"/>
    </xf>
    <xf numFmtId="0" fontId="11" fillId="0" borderId="48"/>
    <xf numFmtId="0" fontId="13" fillId="0" borderId="58">
      <alignment horizontal="left" wrapText="1"/>
    </xf>
    <xf numFmtId="0" fontId="24" fillId="0" borderId="38">
      <alignment horizontal="center" vertical="center" wrapText="1"/>
    </xf>
    <xf numFmtId="0" fontId="11" fillId="0" borderId="59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8">
      <alignment horizontal="center" wrapText="1"/>
    </xf>
    <xf numFmtId="0" fontId="11" fillId="0" borderId="60"/>
    <xf numFmtId="0" fontId="11" fillId="0" borderId="61">
      <alignment horizontal="center" wrapText="1"/>
    </xf>
    <xf numFmtId="0" fontId="12" fillId="0" borderId="41"/>
    <xf numFmtId="49" fontId="11" fillId="0" borderId="0">
      <alignment horizontal="center"/>
    </xf>
    <xf numFmtId="49" fontId="11" fillId="0" borderId="47">
      <alignment horizontal="center" wrapText="1"/>
    </xf>
    <xf numFmtId="49" fontId="11" fillId="0" borderId="62">
      <alignment horizontal="center" wrapText="1"/>
    </xf>
    <xf numFmtId="49" fontId="11" fillId="0" borderId="21"/>
    <xf numFmtId="4" fontId="11" fillId="0" borderId="24">
      <alignment horizontal="right" shrinkToFit="1"/>
    </xf>
    <xf numFmtId="4" fontId="11" fillId="0" borderId="47">
      <alignment horizontal="right" shrinkToFit="1"/>
    </xf>
    <xf numFmtId="4" fontId="11" fillId="0" borderId="59">
      <alignment horizontal="right" shrinkToFit="1"/>
    </xf>
    <xf numFmtId="49" fontId="11" fillId="0" borderId="46">
      <alignment horizontal="center"/>
    </xf>
    <xf numFmtId="4" fontId="11" fillId="0" borderId="63">
      <alignment horizontal="right" shrinkToFit="1"/>
    </xf>
    <xf numFmtId="0" fontId="11" fillId="0" borderId="28">
      <alignment horizontal="left" wrapText="1"/>
    </xf>
    <xf numFmtId="0" fontId="13" fillId="0" borderId="52">
      <alignment horizontal="left" wrapText="1"/>
    </xf>
    <xf numFmtId="0" fontId="11" fillId="0" borderId="54">
      <alignment horizontal="left" wrapText="1" indent="2"/>
    </xf>
    <xf numFmtId="0" fontId="7" fillId="0" borderId="0"/>
    <xf numFmtId="0" fontId="26" fillId="0" borderId="0"/>
  </cellStyleXfs>
  <cellXfs count="139">
    <xf numFmtId="0" fontId="0" fillId="0" borderId="0" xfId="0"/>
    <xf numFmtId="0" fontId="1" fillId="0" borderId="0" xfId="0" applyFont="1" applyProtection="1">
      <protection locked="0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49" fontId="27" fillId="0" borderId="0" xfId="186" applyNumberFormat="1" applyFont="1" applyAlignment="1" applyProtection="1">
      <alignment horizontal="right"/>
    </xf>
    <xf numFmtId="0" fontId="27" fillId="0" borderId="0" xfId="112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14" fillId="0" borderId="0" xfId="108" applyNumberFormat="1" applyFont="1" applyProtection="1">
      <alignment vertical="center"/>
    </xf>
    <xf numFmtId="0" fontId="14" fillId="0" borderId="0" xfId="143" applyNumberFormat="1" applyFont="1" applyBorder="1" applyProtection="1">
      <alignment vertical="center"/>
    </xf>
    <xf numFmtId="0" fontId="4" fillId="0" borderId="0" xfId="198" applyFont="1" applyAlignment="1" applyProtection="1">
      <alignment horizontal="center"/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" fillId="0" borderId="0" xfId="0" applyFont="1" applyFill="1" applyProtection="1">
      <protection locked="0"/>
    </xf>
    <xf numFmtId="0" fontId="27" fillId="0" borderId="0" xfId="109" applyNumberFormat="1" applyFont="1" applyFill="1" applyProtection="1"/>
    <xf numFmtId="0" fontId="27" fillId="0" borderId="0" xfId="128" applyNumberFormat="1" applyFont="1" applyFill="1" applyBorder="1" applyProtection="1"/>
    <xf numFmtId="0" fontId="27" fillId="0" borderId="0" xfId="112" applyNumberFormat="1" applyFont="1" applyFill="1" applyProtection="1"/>
    <xf numFmtId="0" fontId="27" fillId="0" borderId="0" xfId="140" applyNumberFormat="1" applyFont="1" applyFill="1" applyProtection="1"/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165" fontId="28" fillId="0" borderId="65" xfId="139" applyNumberFormat="1" applyFont="1" applyFill="1" applyBorder="1" applyProtection="1">
      <alignment horizontal="right" shrinkToFit="1"/>
    </xf>
    <xf numFmtId="165" fontId="27" fillId="0" borderId="65" xfId="139" applyNumberFormat="1" applyFont="1" applyFill="1" applyBorder="1" applyProtection="1">
      <alignment horizontal="right" shrinkToFit="1"/>
    </xf>
    <xf numFmtId="165" fontId="1" fillId="0" borderId="64" xfId="0" applyNumberFormat="1" applyFont="1" applyFill="1" applyBorder="1" applyProtection="1">
      <protection locked="0"/>
    </xf>
    <xf numFmtId="165" fontId="2" fillId="0" borderId="64" xfId="0" applyNumberFormat="1" applyFont="1" applyFill="1" applyBorder="1" applyProtection="1">
      <protection locked="0"/>
    </xf>
    <xf numFmtId="165" fontId="2" fillId="0" borderId="13" xfId="0" applyNumberFormat="1" applyFont="1" applyFill="1" applyBorder="1" applyProtection="1">
      <protection locked="0"/>
    </xf>
    <xf numFmtId="165" fontId="27" fillId="0" borderId="7" xfId="139" applyNumberFormat="1" applyFont="1" applyFill="1" applyBorder="1" applyProtection="1">
      <alignment horizontal="right" shrinkToFit="1"/>
    </xf>
    <xf numFmtId="165" fontId="2" fillId="0" borderId="76" xfId="198" applyNumberFormat="1" applyFont="1" applyFill="1" applyBorder="1" applyProtection="1">
      <protection locked="0"/>
    </xf>
    <xf numFmtId="165" fontId="2" fillId="0" borderId="78" xfId="198" applyNumberFormat="1" applyFont="1" applyBorder="1" applyProtection="1">
      <protection locked="0"/>
    </xf>
    <xf numFmtId="0" fontId="5" fillId="0" borderId="67" xfId="198" applyNumberFormat="1" applyFont="1" applyFill="1" applyBorder="1" applyAlignment="1" applyProtection="1">
      <alignment horizontal="right"/>
      <protection locked="0"/>
    </xf>
    <xf numFmtId="49" fontId="29" fillId="0" borderId="68" xfId="121" applyNumberFormat="1" applyFont="1" applyBorder="1" applyAlignment="1" applyProtection="1">
      <alignment vertical="center" wrapText="1"/>
    </xf>
    <xf numFmtId="0" fontId="5" fillId="0" borderId="64" xfId="0" applyNumberFormat="1" applyFont="1" applyBorder="1" applyAlignment="1" applyProtection="1">
      <alignment horizontal="right"/>
      <protection locked="0"/>
    </xf>
    <xf numFmtId="0" fontId="29" fillId="0" borderId="65" xfId="38" applyNumberFormat="1" applyFont="1" applyBorder="1" applyAlignment="1" applyProtection="1">
      <alignment horizontal="left" wrapText="1"/>
    </xf>
    <xf numFmtId="0" fontId="4" fillId="0" borderId="64" xfId="0" applyNumberFormat="1" applyFont="1" applyBorder="1" applyAlignment="1" applyProtection="1">
      <alignment horizontal="right"/>
      <protection locked="0"/>
    </xf>
    <xf numFmtId="0" fontId="14" fillId="0" borderId="65" xfId="38" applyNumberFormat="1" applyFont="1" applyBorder="1" applyAlignment="1" applyProtection="1">
      <alignment horizontal="left" wrapText="1"/>
    </xf>
    <xf numFmtId="0" fontId="5" fillId="0" borderId="64" xfId="198" applyNumberFormat="1" applyFont="1" applyBorder="1" applyAlignment="1" applyProtection="1">
      <alignment horizontal="right"/>
      <protection locked="0"/>
    </xf>
    <xf numFmtId="1" fontId="4" fillId="0" borderId="64" xfId="198" applyNumberFormat="1" applyFont="1" applyBorder="1" applyAlignment="1" applyProtection="1">
      <alignment horizontal="right"/>
      <protection locked="0"/>
    </xf>
    <xf numFmtId="0" fontId="14" fillId="0" borderId="65" xfId="34" applyNumberFormat="1" applyFont="1" applyBorder="1" applyAlignment="1" applyProtection="1">
      <alignment horizontal="left" wrapText="1"/>
    </xf>
    <xf numFmtId="49" fontId="4" fillId="0" borderId="64" xfId="16" applyNumberFormat="1" applyFont="1" applyBorder="1" applyAlignment="1" applyProtection="1">
      <alignment horizontal="right" shrinkToFit="1"/>
    </xf>
    <xf numFmtId="0" fontId="4" fillId="0" borderId="65" xfId="40" applyNumberFormat="1" applyFont="1" applyBorder="1" applyAlignment="1" applyProtection="1">
      <alignment horizontal="left" wrapText="1"/>
    </xf>
    <xf numFmtId="0" fontId="4" fillId="0" borderId="64" xfId="198" applyNumberFormat="1" applyFont="1" applyBorder="1" applyAlignment="1" applyProtection="1">
      <alignment horizontal="right"/>
      <protection locked="0"/>
    </xf>
    <xf numFmtId="0" fontId="28" fillId="0" borderId="80" xfId="114" applyNumberFormat="1" applyFont="1" applyFill="1" applyBorder="1" applyProtection="1">
      <alignment horizontal="left" wrapText="1"/>
    </xf>
    <xf numFmtId="0" fontId="28" fillId="0" borderId="80" xfId="116" applyNumberFormat="1" applyFont="1" applyFill="1" applyBorder="1" applyProtection="1">
      <alignment horizontal="left" wrapText="1" indent="2"/>
    </xf>
    <xf numFmtId="0" fontId="27" fillId="0" borderId="80" xfId="116" applyNumberFormat="1" applyFont="1" applyFill="1" applyBorder="1" applyProtection="1">
      <alignment horizontal="left" wrapText="1" indent="2"/>
    </xf>
    <xf numFmtId="0" fontId="14" fillId="0" borderId="80" xfId="138" applyNumberFormat="1" applyFont="1" applyFill="1" applyBorder="1" applyAlignment="1" applyProtection="1">
      <alignment wrapText="1"/>
    </xf>
    <xf numFmtId="0" fontId="27" fillId="0" borderId="80" xfId="138" applyNumberFormat="1" applyFont="1" applyFill="1" applyBorder="1" applyAlignment="1" applyProtection="1">
      <alignment wrapText="1"/>
    </xf>
    <xf numFmtId="0" fontId="28" fillId="0" borderId="79" xfId="116" applyNumberFormat="1" applyFont="1" applyFill="1" applyBorder="1" applyProtection="1">
      <alignment horizontal="left" wrapText="1" indent="2"/>
    </xf>
    <xf numFmtId="49" fontId="28" fillId="0" borderId="78" xfId="133" applyNumberFormat="1" applyFont="1" applyFill="1" applyBorder="1" applyProtection="1">
      <alignment horizontal="center"/>
    </xf>
    <xf numFmtId="49" fontId="28" fillId="0" borderId="78" xfId="137" applyNumberFormat="1" applyFont="1" applyFill="1" applyBorder="1" applyProtection="1">
      <alignment horizontal="center"/>
    </xf>
    <xf numFmtId="49" fontId="27" fillId="0" borderId="78" xfId="137" applyNumberFormat="1" applyFont="1" applyFill="1" applyBorder="1" applyProtection="1">
      <alignment horizontal="center"/>
    </xf>
    <xf numFmtId="49" fontId="28" fillId="0" borderId="82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8" xfId="175" applyNumberFormat="1" applyFont="1" applyBorder="1" applyAlignment="1" applyProtection="1">
      <alignment horizontal="center" wrapText="1"/>
    </xf>
    <xf numFmtId="165" fontId="31" fillId="0" borderId="6" xfId="139" applyNumberFormat="1" applyFont="1" applyBorder="1" applyAlignment="1" applyProtection="1">
      <alignment horizontal="right" shrinkToFit="1"/>
    </xf>
    <xf numFmtId="165" fontId="31" fillId="0" borderId="7" xfId="139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Protection="1">
      <alignment horizontal="right" shrinkToFit="1"/>
    </xf>
    <xf numFmtId="165" fontId="2" fillId="0" borderId="64" xfId="139" applyNumberFormat="1" applyFont="1" applyFill="1" applyBorder="1" applyProtection="1">
      <alignment horizontal="right" shrinkToFit="1"/>
    </xf>
    <xf numFmtId="165" fontId="2" fillId="0" borderId="5" xfId="139" applyNumberFormat="1" applyFont="1" applyBorder="1" applyProtection="1">
      <alignment horizontal="right" shrinkToFit="1"/>
    </xf>
    <xf numFmtId="165" fontId="1" fillId="0" borderId="5" xfId="139" applyNumberFormat="1" applyFont="1" applyFill="1" applyBorder="1" applyProtection="1">
      <alignment horizontal="right" shrinkToFit="1"/>
    </xf>
    <xf numFmtId="4" fontId="1" fillId="0" borderId="20" xfId="139" applyNumberFormat="1" applyFont="1" applyFill="1" applyAlignment="1" applyProtection="1">
      <alignment horizontal="right"/>
    </xf>
    <xf numFmtId="165" fontId="1" fillId="0" borderId="64" xfId="139" applyNumberFormat="1" applyFont="1" applyBorder="1" applyAlignment="1" applyProtection="1">
      <alignment horizontal="right" shrinkToFi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5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Protection="1">
      <alignment horizontal="left" wrapText="1" indent="2"/>
    </xf>
    <xf numFmtId="0" fontId="2" fillId="0" borderId="67" xfId="175" applyNumberFormat="1" applyFont="1" applyBorder="1" applyProtection="1">
      <alignment horizontal="left" wrapText="1"/>
    </xf>
    <xf numFmtId="0" fontId="2" fillId="0" borderId="64" xfId="179" applyNumberFormat="1" applyFont="1" applyBorder="1" applyProtection="1">
      <alignment horizontal="left" wrapText="1" indent="2"/>
    </xf>
    <xf numFmtId="165" fontId="2" fillId="0" borderId="64" xfId="139" applyNumberFormat="1" applyFont="1" applyBorder="1" applyAlignment="1" applyProtection="1">
      <alignment horizontal="right" shrinkToFit="1"/>
    </xf>
    <xf numFmtId="0" fontId="1" fillId="0" borderId="72" xfId="179" applyNumberFormat="1" applyFont="1" applyBorder="1" applyProtection="1">
      <alignment horizontal="left" wrapText="1" indent="2"/>
    </xf>
    <xf numFmtId="0" fontId="1" fillId="0" borderId="8" xfId="179" applyNumberFormat="1" applyFont="1" applyBorder="1" applyAlignment="1" applyProtection="1">
      <alignment horizontal="center" wrapText="1"/>
    </xf>
    <xf numFmtId="0" fontId="1" fillId="0" borderId="73" xfId="179" applyNumberFormat="1" applyFont="1" applyBorder="1" applyAlignment="1" applyProtection="1">
      <alignment horizontal="center" wrapText="1"/>
    </xf>
    <xf numFmtId="0" fontId="2" fillId="0" borderId="5" xfId="112" applyNumberFormat="1" applyFont="1" applyBorder="1" applyAlignment="1" applyProtection="1">
      <alignment horizontal="center"/>
    </xf>
    <xf numFmtId="49" fontId="2" fillId="0" borderId="65" xfId="112" applyNumberFormat="1" applyFont="1" applyBorder="1" applyAlignment="1" applyProtection="1">
      <alignment horizontal="center"/>
    </xf>
    <xf numFmtId="0" fontId="1" fillId="0" borderId="13" xfId="179" applyNumberFormat="1" applyFont="1" applyBorder="1" applyProtection="1">
      <alignment horizontal="left" wrapText="1" indent="2"/>
    </xf>
    <xf numFmtId="0" fontId="1" fillId="0" borderId="6" xfId="109" applyNumberFormat="1" applyFont="1" applyBorder="1" applyAlignment="1" applyProtection="1">
      <alignment horizontal="center"/>
    </xf>
    <xf numFmtId="49" fontId="1" fillId="0" borderId="7" xfId="109" applyNumberFormat="1" applyFont="1" applyBorder="1" applyAlignment="1" applyProtection="1">
      <alignment horizontal="center"/>
    </xf>
    <xf numFmtId="4" fontId="1" fillId="0" borderId="24" xfId="189" applyNumberFormat="1" applyFont="1" applyBorder="1" applyAlignment="1" applyProtection="1">
      <alignment horizontal="right"/>
    </xf>
    <xf numFmtId="165" fontId="2" fillId="0" borderId="77" xfId="18" applyNumberFormat="1" applyFont="1" applyBorder="1" applyProtection="1">
      <alignment horizontal="right"/>
    </xf>
    <xf numFmtId="165" fontId="1" fillId="0" borderId="5" xfId="0" applyNumberFormat="1" applyFont="1" applyFill="1" applyBorder="1" applyProtection="1">
      <protection locked="0"/>
    </xf>
    <xf numFmtId="165" fontId="1" fillId="0" borderId="65" xfId="139" applyNumberFormat="1" applyFont="1" applyFill="1" applyBorder="1" applyProtection="1">
      <alignment horizontal="right" shrinkToFit="1"/>
    </xf>
    <xf numFmtId="165" fontId="2" fillId="0" borderId="5" xfId="139" applyNumberFormat="1" applyFont="1" applyFill="1" applyBorder="1" applyProtection="1">
      <alignment horizontal="right" shrinkToFit="1"/>
    </xf>
    <xf numFmtId="165" fontId="1" fillId="0" borderId="5" xfId="139" applyNumberFormat="1" applyFont="1" applyBorder="1" applyAlignment="1" applyProtection="1">
      <alignment horizontal="right" shrinkToFit="1"/>
    </xf>
    <xf numFmtId="165" fontId="2" fillId="0" borderId="5" xfId="139" applyNumberFormat="1" applyFont="1" applyBorder="1" applyAlignment="1" applyProtection="1">
      <alignment horizontal="right" shrinkToFit="1"/>
    </xf>
    <xf numFmtId="165" fontId="2" fillId="0" borderId="68" xfId="190" applyNumberFormat="1" applyFont="1" applyBorder="1" applyAlignment="1" applyProtection="1">
      <alignment horizontal="right" shrinkToFit="1"/>
    </xf>
    <xf numFmtId="165" fontId="2" fillId="0" borderId="65" xfId="139" applyNumberFormat="1" applyFont="1" applyBorder="1" applyAlignment="1" applyProtection="1">
      <alignment horizontal="right" shrinkToFit="1"/>
    </xf>
    <xf numFmtId="165" fontId="1" fillId="0" borderId="69" xfId="139" applyNumberFormat="1" applyFont="1" applyBorder="1" applyAlignment="1" applyProtection="1">
      <alignment horizontal="right"/>
    </xf>
    <xf numFmtId="165" fontId="31" fillId="0" borderId="13" xfId="139" applyNumberFormat="1" applyFont="1" applyBorder="1" applyAlignment="1" applyProtection="1">
      <alignment horizontal="right" shrinkToFit="1"/>
    </xf>
    <xf numFmtId="49" fontId="2" fillId="0" borderId="13" xfId="113" applyNumberFormat="1" applyFont="1" applyFill="1" applyBorder="1" applyAlignment="1" applyProtection="1">
      <alignment horizontal="center" vertical="center" wrapText="1"/>
    </xf>
    <xf numFmtId="165" fontId="31" fillId="0" borderId="83" xfId="139" applyNumberFormat="1" applyFont="1" applyBorder="1" applyAlignment="1" applyProtection="1">
      <alignment horizontal="right" shrinkToFit="1"/>
    </xf>
    <xf numFmtId="165" fontId="1" fillId="0" borderId="84" xfId="139" applyNumberFormat="1" applyFont="1" applyBorder="1" applyAlignment="1" applyProtection="1">
      <alignment horizontal="right"/>
    </xf>
    <xf numFmtId="0" fontId="2" fillId="0" borderId="6" xfId="161" applyNumberFormat="1" applyFont="1" applyFill="1" applyBorder="1" applyAlignment="1" applyProtection="1">
      <alignment horizontal="center" vertical="center"/>
    </xf>
    <xf numFmtId="49" fontId="28" fillId="0" borderId="12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49" fontId="28" fillId="0" borderId="10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81" xfId="113" applyNumberFormat="1" applyFont="1" applyFill="1" applyBorder="1" applyAlignment="1" applyProtection="1">
      <alignment horizontal="center" vertical="center" wrapText="1"/>
    </xf>
    <xf numFmtId="49" fontId="28" fillId="0" borderId="82" xfId="113" applyFont="1" applyFill="1" applyBorder="1" applyAlignment="1">
      <alignment horizontal="center" vertical="center" wrapText="1"/>
    </xf>
    <xf numFmtId="49" fontId="28" fillId="0" borderId="66" xfId="113" applyNumberFormat="1" applyFont="1" applyFill="1" applyBorder="1" applyAlignment="1" applyProtection="1">
      <alignment horizontal="center" vertical="center" wrapText="1"/>
    </xf>
    <xf numFmtId="49" fontId="28" fillId="0" borderId="79" xfId="113" applyFont="1" applyFill="1" applyBorder="1" applyAlignment="1">
      <alignment horizontal="center" vertical="center" wrapText="1"/>
    </xf>
    <xf numFmtId="49" fontId="27" fillId="0" borderId="11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6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8" fillId="0" borderId="15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1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28" fillId="0" borderId="71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5" fillId="0" borderId="17" xfId="198" applyFont="1" applyBorder="1" applyAlignment="1" applyProtection="1">
      <alignment horizontal="center" vertical="center" wrapText="1"/>
      <protection locked="0"/>
    </xf>
    <xf numFmtId="0" fontId="29" fillId="0" borderId="10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4" xfId="118" applyNumberFormat="1" applyFont="1" applyBorder="1" applyAlignment="1" applyProtection="1">
      <alignment horizontal="center" vertical="center" wrapText="1"/>
    </xf>
    <xf numFmtId="0" fontId="29" fillId="0" borderId="75" xfId="118" applyNumberFormat="1" applyFont="1" applyBorder="1" applyAlignment="1" applyProtection="1">
      <alignment horizontal="center" vertical="center" wrapText="1"/>
    </xf>
    <xf numFmtId="165" fontId="1" fillId="0" borderId="83" xfId="139" applyNumberFormat="1" applyFont="1" applyBorder="1" applyAlignment="1" applyProtection="1">
      <alignment horizontal="right" shrinkToFit="1"/>
    </xf>
    <xf numFmtId="49" fontId="2" fillId="0" borderId="65" xfId="179" applyNumberFormat="1" applyFont="1" applyBorder="1" applyAlignment="1" applyProtection="1">
      <alignment horizontal="center" wrapText="1"/>
    </xf>
    <xf numFmtId="49" fontId="1" fillId="0" borderId="65" xfId="179" applyNumberFormat="1" applyFont="1" applyBorder="1" applyAlignment="1" applyProtection="1">
      <alignment horizontal="center" wrapText="1"/>
    </xf>
    <xf numFmtId="49" fontId="2" fillId="0" borderId="13" xfId="113" applyNumberFormat="1" applyFont="1" applyBorder="1" applyAlignment="1" applyProtection="1">
      <alignment horizontal="center" vertical="center" wrapText="1"/>
    </xf>
    <xf numFmtId="0" fontId="2" fillId="0" borderId="6" xfId="161" applyNumberFormat="1" applyFont="1" applyBorder="1" applyAlignment="1" applyProtection="1">
      <alignment horizontal="center" vertical="center"/>
    </xf>
    <xf numFmtId="165" fontId="2" fillId="0" borderId="67" xfId="190" applyNumberFormat="1" applyFont="1" applyBorder="1" applyAlignment="1" applyProtection="1">
      <alignment horizontal="right" shrinkToFit="1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Normal="100" zoomScaleSheetLayoutView="100" workbookViewId="0">
      <selection activeCell="J7" sqref="J7"/>
    </sheetView>
  </sheetViews>
  <sheetFormatPr defaultRowHeight="15.75" x14ac:dyDescent="0.25"/>
  <cols>
    <col min="1" max="1" width="67" style="16" customWidth="1"/>
    <col min="2" max="2" width="26.28515625" style="16" customWidth="1"/>
    <col min="3" max="3" width="14.5703125" style="16" customWidth="1"/>
    <col min="4" max="4" width="14.85546875" style="16" customWidth="1"/>
    <col min="5" max="5" width="13.5703125" style="16" customWidth="1"/>
    <col min="6" max="16384" width="9.140625" style="16"/>
  </cols>
  <sheetData>
    <row r="1" spans="1:6" ht="63" customHeight="1" x14ac:dyDescent="0.25">
      <c r="A1" s="57"/>
      <c r="B1" s="58"/>
      <c r="C1" s="106" t="s">
        <v>165</v>
      </c>
      <c r="D1" s="107"/>
      <c r="E1" s="107"/>
      <c r="F1" s="23"/>
    </row>
    <row r="2" spans="1:6" ht="22.5" customHeight="1" x14ac:dyDescent="0.25">
      <c r="A2" s="57"/>
      <c r="B2" s="58"/>
      <c r="C2" s="59"/>
      <c r="D2" s="60"/>
      <c r="E2" s="60"/>
      <c r="F2" s="23"/>
    </row>
    <row r="3" spans="1:6" x14ac:dyDescent="0.25">
      <c r="A3" s="105" t="s">
        <v>168</v>
      </c>
      <c r="B3" s="105"/>
      <c r="C3" s="105"/>
      <c r="D3" s="105"/>
      <c r="E3" s="105"/>
      <c r="F3" s="24"/>
    </row>
    <row r="4" spans="1:6" ht="94.5" customHeight="1" x14ac:dyDescent="0.25">
      <c r="A4" s="105"/>
      <c r="B4" s="105"/>
      <c r="C4" s="105"/>
      <c r="D4" s="105"/>
      <c r="E4" s="105"/>
      <c r="F4" s="23"/>
    </row>
    <row r="5" spans="1:6" ht="16.5" thickBot="1" x14ac:dyDescent="0.3">
      <c r="A5" s="15"/>
      <c r="B5" s="17"/>
      <c r="C5" s="112" t="s">
        <v>36</v>
      </c>
      <c r="D5" s="112"/>
      <c r="E5" s="112"/>
    </row>
    <row r="6" spans="1:6" ht="20.25" customHeight="1" x14ac:dyDescent="0.25">
      <c r="A6" s="110" t="s">
        <v>8</v>
      </c>
      <c r="B6" s="108" t="s">
        <v>0</v>
      </c>
      <c r="C6" s="102" t="s">
        <v>7</v>
      </c>
      <c r="D6" s="103"/>
      <c r="E6" s="104"/>
    </row>
    <row r="7" spans="1:6" ht="46.5" customHeight="1" thickBot="1" x14ac:dyDescent="0.3">
      <c r="A7" s="111"/>
      <c r="B7" s="109"/>
      <c r="C7" s="98" t="s">
        <v>167</v>
      </c>
      <c r="D7" s="101" t="s">
        <v>166</v>
      </c>
      <c r="E7" s="2" t="s">
        <v>37</v>
      </c>
    </row>
    <row r="8" spans="1:6" s="18" customFormat="1" ht="26.25" customHeight="1" x14ac:dyDescent="0.25">
      <c r="A8" s="47" t="s">
        <v>93</v>
      </c>
      <c r="B8" s="53" t="s">
        <v>5</v>
      </c>
      <c r="C8" s="66">
        <f>C9+C35</f>
        <v>1916579.9509999999</v>
      </c>
      <c r="D8" s="91">
        <f>D9+D35</f>
        <v>1766607.6670000001</v>
      </c>
      <c r="E8" s="27">
        <f>C8/D8*100</f>
        <v>108.48928071588628</v>
      </c>
    </row>
    <row r="9" spans="1:6" s="18" customFormat="1" ht="23.25" customHeight="1" x14ac:dyDescent="0.25">
      <c r="A9" s="48" t="s">
        <v>92</v>
      </c>
      <c r="B9" s="54" t="s">
        <v>9</v>
      </c>
      <c r="C9" s="66">
        <f>C10+C12+C18+C23+C27+C28+C29+C30+C31+C32+C33+C34</f>
        <v>616181.05199999991</v>
      </c>
      <c r="D9" s="66">
        <f>D10+D12+D18+D23+D27+D28+D29+D30+D31+D32+D33+D34</f>
        <v>557611.80000000005</v>
      </c>
      <c r="E9" s="28">
        <f t="shared" ref="E9:E42" si="0">C9/D9*100</f>
        <v>110.50358905604219</v>
      </c>
    </row>
    <row r="10" spans="1:6" s="18" customFormat="1" ht="23.25" customHeight="1" x14ac:dyDescent="0.25">
      <c r="A10" s="48" t="s">
        <v>94</v>
      </c>
      <c r="B10" s="54" t="s">
        <v>10</v>
      </c>
      <c r="C10" s="66">
        <f>C11</f>
        <v>281490.2</v>
      </c>
      <c r="D10" s="66">
        <f>D11</f>
        <v>259097.9</v>
      </c>
      <c r="E10" s="28">
        <f t="shared" si="0"/>
        <v>108.64240891184376</v>
      </c>
    </row>
    <row r="11" spans="1:6" ht="23.25" customHeight="1" x14ac:dyDescent="0.25">
      <c r="A11" s="49" t="s">
        <v>95</v>
      </c>
      <c r="B11" s="55" t="s">
        <v>11</v>
      </c>
      <c r="C11" s="65">
        <v>281490.2</v>
      </c>
      <c r="D11" s="68">
        <v>259097.9</v>
      </c>
      <c r="E11" s="28">
        <f t="shared" si="0"/>
        <v>108.64240891184376</v>
      </c>
    </row>
    <row r="12" spans="1:6" s="18" customFormat="1" ht="54.75" customHeight="1" x14ac:dyDescent="0.25">
      <c r="A12" s="48" t="s">
        <v>96</v>
      </c>
      <c r="B12" s="54" t="s">
        <v>12</v>
      </c>
      <c r="C12" s="67">
        <f>C14+C15+C16+C17</f>
        <v>29016.199999999997</v>
      </c>
      <c r="D12" s="91">
        <f>D14+D15+D16+D17</f>
        <v>23802.3</v>
      </c>
      <c r="E12" s="28">
        <f t="shared" si="0"/>
        <v>121.90502598488379</v>
      </c>
    </row>
    <row r="13" spans="1:6" x14ac:dyDescent="0.25">
      <c r="A13" s="50" t="s">
        <v>6</v>
      </c>
      <c r="B13" s="55"/>
      <c r="C13" s="29"/>
      <c r="D13" s="89"/>
      <c r="E13" s="28"/>
    </row>
    <row r="14" spans="1:6" ht="78.75" x14ac:dyDescent="0.25">
      <c r="A14" s="51" t="s">
        <v>160</v>
      </c>
      <c r="B14" s="55"/>
      <c r="C14" s="29">
        <v>14546</v>
      </c>
      <c r="D14" s="68">
        <v>10988.5</v>
      </c>
      <c r="E14" s="90">
        <f t="shared" si="0"/>
        <v>132.37475542612731</v>
      </c>
    </row>
    <row r="15" spans="1:6" ht="81" customHeight="1" x14ac:dyDescent="0.25">
      <c r="A15" s="51" t="s">
        <v>161</v>
      </c>
      <c r="B15" s="55"/>
      <c r="C15" s="29">
        <v>78.599999999999994</v>
      </c>
      <c r="D15" s="68">
        <v>77.3</v>
      </c>
      <c r="E15" s="90">
        <f t="shared" si="0"/>
        <v>101.68175937904269</v>
      </c>
    </row>
    <row r="16" spans="1:6" ht="68.25" customHeight="1" x14ac:dyDescent="0.25">
      <c r="A16" s="51" t="s">
        <v>162</v>
      </c>
      <c r="B16" s="55"/>
      <c r="C16" s="29">
        <v>16060.5</v>
      </c>
      <c r="D16" s="68">
        <v>14610.3</v>
      </c>
      <c r="E16" s="90">
        <f t="shared" si="0"/>
        <v>109.9258742120285</v>
      </c>
    </row>
    <row r="17" spans="1:5" ht="67.5" customHeight="1" x14ac:dyDescent="0.25">
      <c r="A17" s="51" t="s">
        <v>163</v>
      </c>
      <c r="B17" s="55"/>
      <c r="C17" s="29">
        <v>-1668.9</v>
      </c>
      <c r="D17" s="68">
        <v>-1873.8</v>
      </c>
      <c r="E17" s="90">
        <f t="shared" si="0"/>
        <v>89.065001601024662</v>
      </c>
    </row>
    <row r="18" spans="1:5" s="18" customFormat="1" ht="28.5" customHeight="1" x14ac:dyDescent="0.25">
      <c r="A18" s="48" t="s">
        <v>97</v>
      </c>
      <c r="B18" s="54" t="s">
        <v>13</v>
      </c>
      <c r="C18" s="66">
        <f>C19+C20+C21+C22</f>
        <v>114575.69999999998</v>
      </c>
      <c r="D18" s="66">
        <f>D19+D20+D21+D22</f>
        <v>67518.8</v>
      </c>
      <c r="E18" s="28">
        <f t="shared" si="0"/>
        <v>169.69451471293917</v>
      </c>
    </row>
    <row r="19" spans="1:5" ht="33" customHeight="1" x14ac:dyDescent="0.25">
      <c r="A19" s="49" t="s">
        <v>98</v>
      </c>
      <c r="B19" s="55" t="s">
        <v>14</v>
      </c>
      <c r="C19" s="68">
        <v>102592.9</v>
      </c>
      <c r="D19" s="68">
        <v>59444.5</v>
      </c>
      <c r="E19" s="28">
        <f t="shared" si="0"/>
        <v>172.58602562053679</v>
      </c>
    </row>
    <row r="20" spans="1:5" ht="33" customHeight="1" x14ac:dyDescent="0.25">
      <c r="A20" s="49" t="s">
        <v>99</v>
      </c>
      <c r="B20" s="55" t="s">
        <v>15</v>
      </c>
      <c r="C20" s="69">
        <v>-226.1</v>
      </c>
      <c r="D20" s="68">
        <v>1249.9000000000001</v>
      </c>
      <c r="E20" s="28">
        <f t="shared" si="0"/>
        <v>-18.089447155772458</v>
      </c>
    </row>
    <row r="21" spans="1:5" ht="20.25" customHeight="1" x14ac:dyDescent="0.25">
      <c r="A21" s="49" t="s">
        <v>100</v>
      </c>
      <c r="B21" s="55" t="s">
        <v>16</v>
      </c>
      <c r="C21" s="68">
        <v>6725.7</v>
      </c>
      <c r="D21" s="68">
        <v>4520.1000000000004</v>
      </c>
      <c r="E21" s="28">
        <f t="shared" si="0"/>
        <v>148.79538063317182</v>
      </c>
    </row>
    <row r="22" spans="1:5" ht="33" customHeight="1" x14ac:dyDescent="0.25">
      <c r="A22" s="49" t="s">
        <v>101</v>
      </c>
      <c r="B22" s="55" t="s">
        <v>17</v>
      </c>
      <c r="C22" s="68">
        <v>5483.2</v>
      </c>
      <c r="D22" s="68">
        <v>2304.3000000000002</v>
      </c>
      <c r="E22" s="28">
        <f t="shared" si="0"/>
        <v>237.95512737056805</v>
      </c>
    </row>
    <row r="23" spans="1:5" s="18" customFormat="1" ht="24" customHeight="1" x14ac:dyDescent="0.25">
      <c r="A23" s="48" t="s">
        <v>102</v>
      </c>
      <c r="B23" s="54" t="s">
        <v>18</v>
      </c>
      <c r="C23" s="66">
        <f>C24+C25+C26</f>
        <v>75536.200000000012</v>
      </c>
      <c r="D23" s="66">
        <f>D24+D25+D26</f>
        <v>68752.700000000012</v>
      </c>
      <c r="E23" s="28">
        <f t="shared" si="0"/>
        <v>109.86652160569695</v>
      </c>
    </row>
    <row r="24" spans="1:5" ht="13.5" customHeight="1" x14ac:dyDescent="0.25">
      <c r="A24" s="49" t="s">
        <v>103</v>
      </c>
      <c r="B24" s="55" t="s">
        <v>159</v>
      </c>
      <c r="C24" s="65">
        <v>12070</v>
      </c>
      <c r="D24" s="68">
        <v>8905.9</v>
      </c>
      <c r="E24" s="28">
        <f t="shared" si="0"/>
        <v>135.5281330354035</v>
      </c>
    </row>
    <row r="25" spans="1:5" ht="21" customHeight="1" x14ac:dyDescent="0.25">
      <c r="A25" s="49" t="s">
        <v>104</v>
      </c>
      <c r="B25" s="55" t="s">
        <v>158</v>
      </c>
      <c r="C25" s="65">
        <v>24044.3</v>
      </c>
      <c r="D25" s="68">
        <v>15275.5</v>
      </c>
      <c r="E25" s="28">
        <f t="shared" si="0"/>
        <v>157.40434028346044</v>
      </c>
    </row>
    <row r="26" spans="1:5" ht="19.5" customHeight="1" x14ac:dyDescent="0.25">
      <c r="A26" s="49" t="s">
        <v>105</v>
      </c>
      <c r="B26" s="55" t="s">
        <v>19</v>
      </c>
      <c r="C26" s="65">
        <v>39421.9</v>
      </c>
      <c r="D26" s="68">
        <v>44571.3</v>
      </c>
      <c r="E26" s="28">
        <f t="shared" si="0"/>
        <v>88.446825647894485</v>
      </c>
    </row>
    <row r="27" spans="1:5" s="18" customFormat="1" x14ac:dyDescent="0.25">
      <c r="A27" s="48" t="s">
        <v>106</v>
      </c>
      <c r="B27" s="54" t="s">
        <v>20</v>
      </c>
      <c r="C27" s="67">
        <v>12381.1</v>
      </c>
      <c r="D27" s="91">
        <v>12021.4</v>
      </c>
      <c r="E27" s="28">
        <f t="shared" si="0"/>
        <v>102.99216397424593</v>
      </c>
    </row>
    <row r="28" spans="1:5" s="18" customFormat="1" ht="47.25" x14ac:dyDescent="0.25">
      <c r="A28" s="48" t="s">
        <v>107</v>
      </c>
      <c r="B28" s="54" t="s">
        <v>21</v>
      </c>
      <c r="C28" s="67">
        <v>-4.1479999999999997</v>
      </c>
      <c r="D28" s="91">
        <v>-2.5</v>
      </c>
      <c r="E28" s="28">
        <f t="shared" si="0"/>
        <v>165.92</v>
      </c>
    </row>
    <row r="29" spans="1:5" s="18" customFormat="1" ht="47.25" x14ac:dyDescent="0.25">
      <c r="A29" s="48" t="s">
        <v>108</v>
      </c>
      <c r="B29" s="54" t="s">
        <v>22</v>
      </c>
      <c r="C29" s="67">
        <v>91387.6</v>
      </c>
      <c r="D29" s="91">
        <v>109398.1</v>
      </c>
      <c r="E29" s="28">
        <f t="shared" si="0"/>
        <v>83.536734184597364</v>
      </c>
    </row>
    <row r="30" spans="1:5" s="18" customFormat="1" ht="30.75" customHeight="1" x14ac:dyDescent="0.25">
      <c r="A30" s="48" t="s">
        <v>109</v>
      </c>
      <c r="B30" s="54" t="s">
        <v>23</v>
      </c>
      <c r="C30" s="67">
        <v>137.5</v>
      </c>
      <c r="D30" s="91">
        <v>158.5</v>
      </c>
      <c r="E30" s="28">
        <f t="shared" si="0"/>
        <v>86.750788643533127</v>
      </c>
    </row>
    <row r="31" spans="1:5" s="18" customFormat="1" ht="30.75" customHeight="1" x14ac:dyDescent="0.25">
      <c r="A31" s="48" t="s">
        <v>110</v>
      </c>
      <c r="B31" s="54" t="s">
        <v>24</v>
      </c>
      <c r="C31" s="67">
        <v>453.9</v>
      </c>
      <c r="D31" s="91">
        <v>826.1</v>
      </c>
      <c r="E31" s="28">
        <f t="shared" si="0"/>
        <v>54.944921922285431</v>
      </c>
    </row>
    <row r="32" spans="1:5" s="18" customFormat="1" ht="48" customHeight="1" x14ac:dyDescent="0.25">
      <c r="A32" s="48" t="s">
        <v>111</v>
      </c>
      <c r="B32" s="54" t="s">
        <v>25</v>
      </c>
      <c r="C32" s="67">
        <v>8807.6</v>
      </c>
      <c r="D32" s="91">
        <v>13501.1</v>
      </c>
      <c r="E32" s="28">
        <f t="shared" si="0"/>
        <v>65.236165942034347</v>
      </c>
    </row>
    <row r="33" spans="1:5" s="18" customFormat="1" ht="32.25" customHeight="1" x14ac:dyDescent="0.25">
      <c r="A33" s="48" t="s">
        <v>112</v>
      </c>
      <c r="B33" s="54" t="s">
        <v>26</v>
      </c>
      <c r="C33" s="67">
        <v>1500</v>
      </c>
      <c r="D33" s="91">
        <v>1913.1</v>
      </c>
      <c r="E33" s="28">
        <f t="shared" si="0"/>
        <v>78.406774345303447</v>
      </c>
    </row>
    <row r="34" spans="1:5" s="18" customFormat="1" ht="28.5" customHeight="1" x14ac:dyDescent="0.25">
      <c r="A34" s="48" t="s">
        <v>113</v>
      </c>
      <c r="B34" s="54" t="s">
        <v>27</v>
      </c>
      <c r="C34" s="67">
        <v>899.2</v>
      </c>
      <c r="D34" s="91">
        <v>624.29999999999995</v>
      </c>
      <c r="E34" s="28">
        <f t="shared" si="0"/>
        <v>144.03331731539325</v>
      </c>
    </row>
    <row r="35" spans="1:5" s="18" customFormat="1" ht="32.25" customHeight="1" x14ac:dyDescent="0.25">
      <c r="A35" s="48" t="s">
        <v>114</v>
      </c>
      <c r="B35" s="54" t="s">
        <v>28</v>
      </c>
      <c r="C35" s="66">
        <f>C36+C42</f>
        <v>1300398.899</v>
      </c>
      <c r="D35" s="66">
        <f>D36+D42</f>
        <v>1208995.8670000001</v>
      </c>
      <c r="E35" s="28">
        <f t="shared" si="0"/>
        <v>107.56024354548104</v>
      </c>
    </row>
    <row r="36" spans="1:5" s="18" customFormat="1" ht="54" customHeight="1" x14ac:dyDescent="0.25">
      <c r="A36" s="48" t="s">
        <v>115</v>
      </c>
      <c r="B36" s="54" t="s">
        <v>29</v>
      </c>
      <c r="C36" s="66">
        <v>1300426.3999999999</v>
      </c>
      <c r="D36" s="66">
        <f>D37+D38+D39+D40</f>
        <v>1209017.5</v>
      </c>
      <c r="E36" s="28">
        <f t="shared" si="0"/>
        <v>107.56059362250751</v>
      </c>
    </row>
    <row r="37" spans="1:5" ht="45.75" customHeight="1" x14ac:dyDescent="0.25">
      <c r="A37" s="49" t="s">
        <v>116</v>
      </c>
      <c r="B37" s="55" t="s">
        <v>30</v>
      </c>
      <c r="C37" s="65">
        <v>349448.1</v>
      </c>
      <c r="D37" s="68">
        <v>303032.8</v>
      </c>
      <c r="E37" s="28">
        <f t="shared" si="0"/>
        <v>115.31692278855621</v>
      </c>
    </row>
    <row r="38" spans="1:5" ht="32.25" customHeight="1" x14ac:dyDescent="0.25">
      <c r="A38" s="49" t="s">
        <v>117</v>
      </c>
      <c r="B38" s="55" t="s">
        <v>31</v>
      </c>
      <c r="C38" s="65">
        <v>53512.6</v>
      </c>
      <c r="D38" s="68">
        <v>125160.7</v>
      </c>
      <c r="E38" s="28">
        <f t="shared" si="0"/>
        <v>42.755114025408936</v>
      </c>
    </row>
    <row r="39" spans="1:5" ht="33.75" customHeight="1" x14ac:dyDescent="0.25">
      <c r="A39" s="49" t="s">
        <v>118</v>
      </c>
      <c r="B39" s="55" t="s">
        <v>32</v>
      </c>
      <c r="C39" s="65">
        <v>760052.6</v>
      </c>
      <c r="D39" s="68">
        <v>684071.2</v>
      </c>
      <c r="E39" s="28">
        <f t="shared" si="0"/>
        <v>111.1072356210874</v>
      </c>
    </row>
    <row r="40" spans="1:5" ht="28.5" customHeight="1" x14ac:dyDescent="0.25">
      <c r="A40" s="49" t="s">
        <v>119</v>
      </c>
      <c r="B40" s="55" t="s">
        <v>33</v>
      </c>
      <c r="C40" s="65">
        <v>137413.20000000001</v>
      </c>
      <c r="D40" s="68">
        <v>96752.8</v>
      </c>
      <c r="E40" s="28">
        <f t="shared" si="0"/>
        <v>142.02503700151314</v>
      </c>
    </row>
    <row r="41" spans="1:5" s="18" customFormat="1" ht="83.25" customHeight="1" x14ac:dyDescent="0.25">
      <c r="A41" s="48" t="s">
        <v>120</v>
      </c>
      <c r="B41" s="54" t="s">
        <v>34</v>
      </c>
      <c r="C41" s="30">
        <v>0</v>
      </c>
      <c r="D41" s="91">
        <v>11.52</v>
      </c>
      <c r="E41" s="28">
        <f t="shared" si="0"/>
        <v>0</v>
      </c>
    </row>
    <row r="42" spans="1:5" s="18" customFormat="1" ht="54" customHeight="1" thickBot="1" x14ac:dyDescent="0.3">
      <c r="A42" s="52" t="s">
        <v>121</v>
      </c>
      <c r="B42" s="56" t="s">
        <v>35</v>
      </c>
      <c r="C42" s="31">
        <v>-27.501000000000001</v>
      </c>
      <c r="D42" s="91">
        <v>-21.632999999999999</v>
      </c>
      <c r="E42" s="32">
        <f t="shared" si="0"/>
        <v>127.12522535015948</v>
      </c>
    </row>
    <row r="43" spans="1:5" x14ac:dyDescent="0.25">
      <c r="A43" s="19"/>
      <c r="B43" s="20"/>
      <c r="C43" s="20"/>
      <c r="D43" s="21"/>
    </row>
    <row r="44" spans="1:5" x14ac:dyDescent="0.25">
      <c r="A44" s="19"/>
      <c r="B44" s="19"/>
      <c r="C44" s="22"/>
      <c r="D44" s="21"/>
    </row>
  </sheetData>
  <autoFilter ref="C7:E42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topLeftCell="A25" zoomScaleNormal="100" zoomScaleSheetLayoutView="100" workbookViewId="0">
      <selection activeCell="D48" sqref="D48"/>
    </sheetView>
  </sheetViews>
  <sheetFormatPr defaultRowHeight="15.75" x14ac:dyDescent="0.25"/>
  <cols>
    <col min="1" max="1" width="66.42578125" style="1" customWidth="1"/>
    <col min="2" max="2" width="9.7109375" style="6" customWidth="1"/>
    <col min="3" max="3" width="12.28515625" style="6" customWidth="1"/>
    <col min="4" max="4" width="16.7109375" style="9" customWidth="1"/>
    <col min="5" max="5" width="16.28515625" style="9" customWidth="1"/>
    <col min="6" max="6" width="14.85546875" style="1" customWidth="1"/>
    <col min="7" max="16384" width="9.140625" style="1"/>
  </cols>
  <sheetData>
    <row r="1" spans="1:7" ht="16.5" customHeight="1" x14ac:dyDescent="0.25">
      <c r="A1" s="4"/>
      <c r="B1" s="5"/>
      <c r="C1" s="5"/>
      <c r="D1" s="7"/>
      <c r="E1" s="8"/>
    </row>
    <row r="2" spans="1:7" ht="16.5" customHeight="1" x14ac:dyDescent="0.3">
      <c r="A2" s="113" t="s">
        <v>49</v>
      </c>
      <c r="B2" s="113"/>
      <c r="C2" s="113"/>
      <c r="D2" s="113"/>
      <c r="E2" s="113"/>
      <c r="F2" s="113"/>
    </row>
    <row r="3" spans="1:7" ht="16.5" customHeight="1" thickBot="1" x14ac:dyDescent="0.3">
      <c r="A3" s="5"/>
      <c r="B3" s="5"/>
      <c r="C3" s="5"/>
      <c r="D3" s="117" t="s">
        <v>36</v>
      </c>
      <c r="E3" s="117"/>
      <c r="F3" s="5"/>
    </row>
    <row r="4" spans="1:7" ht="19.5" customHeight="1" x14ac:dyDescent="0.25">
      <c r="A4" s="118" t="s">
        <v>50</v>
      </c>
      <c r="B4" s="120" t="s">
        <v>51</v>
      </c>
      <c r="C4" s="122" t="s">
        <v>91</v>
      </c>
      <c r="D4" s="114" t="s">
        <v>7</v>
      </c>
      <c r="E4" s="115"/>
      <c r="F4" s="116"/>
    </row>
    <row r="5" spans="1:7" ht="41.25" customHeight="1" thickBot="1" x14ac:dyDescent="0.3">
      <c r="A5" s="119"/>
      <c r="B5" s="121"/>
      <c r="C5" s="123"/>
      <c r="D5" s="136" t="s">
        <v>167</v>
      </c>
      <c r="E5" s="137" t="s">
        <v>166</v>
      </c>
      <c r="F5" s="2" t="s">
        <v>37</v>
      </c>
      <c r="G5" s="25"/>
    </row>
    <row r="6" spans="1:7" s="3" customFormat="1" ht="30" customHeight="1" x14ac:dyDescent="0.25">
      <c r="A6" s="76" t="s">
        <v>48</v>
      </c>
      <c r="B6" s="61"/>
      <c r="C6" s="62"/>
      <c r="D6" s="138">
        <f>D7+D14+D16+D19+D23+D28+D34+D37+D42+D44+D46+D48</f>
        <v>1824116.93</v>
      </c>
      <c r="E6" s="138">
        <f>E7+E14+E16+E19+E23+E28+E34+E37+E42+E44+E46+E48</f>
        <v>1659907.6089999999</v>
      </c>
      <c r="F6" s="94">
        <f>D6/E6*100</f>
        <v>109.89267837014897</v>
      </c>
    </row>
    <row r="7" spans="1:7" s="3" customFormat="1" x14ac:dyDescent="0.25">
      <c r="A7" s="77" t="s">
        <v>52</v>
      </c>
      <c r="B7" s="71" t="s">
        <v>38</v>
      </c>
      <c r="C7" s="72" t="s">
        <v>39</v>
      </c>
      <c r="D7" s="78">
        <f>D8+D9+D10+D11+D12+D13</f>
        <v>139220.72</v>
      </c>
      <c r="E7" s="78">
        <f>E8+E9+E10+E11+E12+E13</f>
        <v>124360.61199999999</v>
      </c>
      <c r="F7" s="95">
        <f t="shared" ref="F7:F43" si="0">D7/E7*100</f>
        <v>111.94920784082343</v>
      </c>
    </row>
    <row r="8" spans="1:7" ht="31.5" x14ac:dyDescent="0.25">
      <c r="A8" s="75" t="s">
        <v>53</v>
      </c>
      <c r="B8" s="73" t="s">
        <v>38</v>
      </c>
      <c r="C8" s="74" t="s">
        <v>40</v>
      </c>
      <c r="D8" s="70">
        <v>1928.605</v>
      </c>
      <c r="E8" s="92">
        <v>2101.3409999999999</v>
      </c>
      <c r="F8" s="96">
        <f t="shared" si="0"/>
        <v>91.779725422956105</v>
      </c>
    </row>
    <row r="9" spans="1:7" ht="47.25" x14ac:dyDescent="0.25">
      <c r="A9" s="75" t="s">
        <v>54</v>
      </c>
      <c r="B9" s="73" t="s">
        <v>38</v>
      </c>
      <c r="C9" s="74" t="s">
        <v>41</v>
      </c>
      <c r="D9" s="70">
        <v>4856.2030000000004</v>
      </c>
      <c r="E9" s="92">
        <v>4460.6629999999996</v>
      </c>
      <c r="F9" s="96">
        <f t="shared" si="0"/>
        <v>108.86729170080773</v>
      </c>
    </row>
    <row r="10" spans="1:7" ht="47.25" x14ac:dyDescent="0.25">
      <c r="A10" s="75" t="s">
        <v>55</v>
      </c>
      <c r="B10" s="73" t="s">
        <v>38</v>
      </c>
      <c r="C10" s="74" t="s">
        <v>42</v>
      </c>
      <c r="D10" s="70">
        <v>96465.22</v>
      </c>
      <c r="E10" s="92">
        <v>86767.308999999994</v>
      </c>
      <c r="F10" s="96">
        <f t="shared" si="0"/>
        <v>111.17691802565872</v>
      </c>
    </row>
    <row r="11" spans="1:7" ht="47.25" x14ac:dyDescent="0.25">
      <c r="A11" s="75" t="s">
        <v>56</v>
      </c>
      <c r="B11" s="73" t="s">
        <v>38</v>
      </c>
      <c r="C11" s="74" t="s">
        <v>44</v>
      </c>
      <c r="D11" s="70">
        <v>11814.954</v>
      </c>
      <c r="E11" s="92">
        <v>10287.371999999999</v>
      </c>
      <c r="F11" s="96">
        <f t="shared" si="0"/>
        <v>114.84909848696051</v>
      </c>
    </row>
    <row r="12" spans="1:7" x14ac:dyDescent="0.25">
      <c r="A12" s="75" t="s">
        <v>57</v>
      </c>
      <c r="B12" s="73" t="s">
        <v>38</v>
      </c>
      <c r="C12" s="74" t="s">
        <v>45</v>
      </c>
      <c r="D12" s="70">
        <v>7321</v>
      </c>
      <c r="E12" s="92">
        <v>3783</v>
      </c>
      <c r="F12" s="96">
        <v>0</v>
      </c>
    </row>
    <row r="13" spans="1:7" x14ac:dyDescent="0.25">
      <c r="A13" s="75" t="s">
        <v>58</v>
      </c>
      <c r="B13" s="73" t="s">
        <v>38</v>
      </c>
      <c r="C13" s="74" t="s">
        <v>4</v>
      </c>
      <c r="D13" s="70">
        <v>16834.738000000001</v>
      </c>
      <c r="E13" s="92">
        <v>16960.927</v>
      </c>
      <c r="F13" s="96">
        <f t="shared" si="0"/>
        <v>99.256001750376029</v>
      </c>
    </row>
    <row r="14" spans="1:7" x14ac:dyDescent="0.25">
      <c r="A14" s="77" t="s">
        <v>59</v>
      </c>
      <c r="B14" s="71" t="s">
        <v>40</v>
      </c>
      <c r="C14" s="72" t="s">
        <v>39</v>
      </c>
      <c r="D14" s="78">
        <f>D15</f>
        <v>4502.1000000000004</v>
      </c>
      <c r="E14" s="93">
        <f>E15</f>
        <v>4147</v>
      </c>
      <c r="F14" s="95">
        <f t="shared" si="0"/>
        <v>108.56281649385097</v>
      </c>
    </row>
    <row r="15" spans="1:7" x14ac:dyDescent="0.25">
      <c r="A15" s="75" t="s">
        <v>60</v>
      </c>
      <c r="B15" s="73" t="s">
        <v>40</v>
      </c>
      <c r="C15" s="74" t="s">
        <v>41</v>
      </c>
      <c r="D15" s="70">
        <v>4502.1000000000004</v>
      </c>
      <c r="E15" s="92">
        <v>4147</v>
      </c>
      <c r="F15" s="96">
        <f t="shared" si="0"/>
        <v>108.56281649385097</v>
      </c>
    </row>
    <row r="16" spans="1:7" ht="31.5" x14ac:dyDescent="0.25">
      <c r="A16" s="77" t="s">
        <v>61</v>
      </c>
      <c r="B16" s="71" t="s">
        <v>41</v>
      </c>
      <c r="C16" s="72" t="s">
        <v>39</v>
      </c>
      <c r="D16" s="78">
        <f>D17+D18</f>
        <v>9889.3940000000002</v>
      </c>
      <c r="E16" s="78">
        <f>E17+E18</f>
        <v>4351.9470000000001</v>
      </c>
      <c r="F16" s="95">
        <f t="shared" si="0"/>
        <v>227.24068101013177</v>
      </c>
    </row>
    <row r="17" spans="1:6" x14ac:dyDescent="0.25">
      <c r="A17" s="75" t="s">
        <v>164</v>
      </c>
      <c r="B17" s="73" t="s">
        <v>41</v>
      </c>
      <c r="C17" s="74" t="s">
        <v>46</v>
      </c>
      <c r="D17" s="70">
        <v>5320.4070000000002</v>
      </c>
      <c r="E17" s="92">
        <v>4351.9470000000001</v>
      </c>
      <c r="F17" s="96">
        <f t="shared" si="0"/>
        <v>122.25348792161302</v>
      </c>
    </row>
    <row r="18" spans="1:6" ht="31.5" x14ac:dyDescent="0.25">
      <c r="A18" s="75" t="s">
        <v>62</v>
      </c>
      <c r="B18" s="73">
        <v>3</v>
      </c>
      <c r="C18" s="74">
        <v>10</v>
      </c>
      <c r="D18" s="70">
        <v>4568.9870000000001</v>
      </c>
      <c r="E18" s="99"/>
      <c r="F18" s="100"/>
    </row>
    <row r="19" spans="1:6" x14ac:dyDescent="0.25">
      <c r="A19" s="77" t="s">
        <v>63</v>
      </c>
      <c r="B19" s="71" t="s">
        <v>42</v>
      </c>
      <c r="C19" s="72" t="s">
        <v>39</v>
      </c>
      <c r="D19" s="78">
        <f>D20+D21+D22</f>
        <v>84560.558000000005</v>
      </c>
      <c r="E19" s="78">
        <f>E20+E21+E22</f>
        <v>79980.09</v>
      </c>
      <c r="F19" s="95">
        <f t="shared" si="0"/>
        <v>105.72701030969083</v>
      </c>
    </row>
    <row r="20" spans="1:6" x14ac:dyDescent="0.25">
      <c r="A20" s="75" t="s">
        <v>64</v>
      </c>
      <c r="B20" s="73" t="s">
        <v>42</v>
      </c>
      <c r="C20" s="74" t="s">
        <v>38</v>
      </c>
      <c r="D20" s="70">
        <v>1151.9169999999999</v>
      </c>
      <c r="E20" s="92">
        <v>1036.3630000000001</v>
      </c>
      <c r="F20" s="96">
        <f t="shared" si="0"/>
        <v>111.14995421488416</v>
      </c>
    </row>
    <row r="21" spans="1:6" x14ac:dyDescent="0.25">
      <c r="A21" s="75" t="s">
        <v>65</v>
      </c>
      <c r="B21" s="73" t="s">
        <v>42</v>
      </c>
      <c r="C21" s="74" t="s">
        <v>46</v>
      </c>
      <c r="D21" s="70">
        <v>80729.820999999996</v>
      </c>
      <c r="E21" s="92">
        <v>73201.456999999995</v>
      </c>
      <c r="F21" s="96">
        <f t="shared" si="0"/>
        <v>110.28444556779793</v>
      </c>
    </row>
    <row r="22" spans="1:6" x14ac:dyDescent="0.25">
      <c r="A22" s="75" t="s">
        <v>66</v>
      </c>
      <c r="B22" s="73" t="s">
        <v>42</v>
      </c>
      <c r="C22" s="74" t="s">
        <v>3</v>
      </c>
      <c r="D22" s="70">
        <v>2678.82</v>
      </c>
      <c r="E22" s="92">
        <v>5742.27</v>
      </c>
      <c r="F22" s="96">
        <f t="shared" si="0"/>
        <v>46.650888934167149</v>
      </c>
    </row>
    <row r="23" spans="1:6" x14ac:dyDescent="0.25">
      <c r="A23" s="77" t="s">
        <v>67</v>
      </c>
      <c r="B23" s="71" t="s">
        <v>43</v>
      </c>
      <c r="C23" s="72" t="s">
        <v>39</v>
      </c>
      <c r="D23" s="78">
        <f>D24+D25+D26+D27</f>
        <v>134484.375</v>
      </c>
      <c r="E23" s="78">
        <f>E24+E25+E26+E27</f>
        <v>183494.50200000001</v>
      </c>
      <c r="F23" s="95">
        <f t="shared" si="0"/>
        <v>73.290683663099614</v>
      </c>
    </row>
    <row r="24" spans="1:6" x14ac:dyDescent="0.25">
      <c r="A24" s="75" t="s">
        <v>68</v>
      </c>
      <c r="B24" s="73" t="s">
        <v>43</v>
      </c>
      <c r="C24" s="74" t="s">
        <v>38</v>
      </c>
      <c r="D24" s="70">
        <v>0</v>
      </c>
      <c r="E24" s="92">
        <v>39781.074999999997</v>
      </c>
      <c r="F24" s="96">
        <v>0</v>
      </c>
    </row>
    <row r="25" spans="1:6" x14ac:dyDescent="0.25">
      <c r="A25" s="75" t="s">
        <v>69</v>
      </c>
      <c r="B25" s="73" t="s">
        <v>43</v>
      </c>
      <c r="C25" s="74" t="s">
        <v>40</v>
      </c>
      <c r="D25" s="70">
        <v>18868.982</v>
      </c>
      <c r="E25" s="92">
        <v>19106.163</v>
      </c>
      <c r="F25" s="96">
        <f t="shared" si="0"/>
        <v>98.758615217508606</v>
      </c>
    </row>
    <row r="26" spans="1:6" x14ac:dyDescent="0.25">
      <c r="A26" s="75" t="s">
        <v>70</v>
      </c>
      <c r="B26" s="73" t="s">
        <v>43</v>
      </c>
      <c r="C26" s="74" t="s">
        <v>41</v>
      </c>
      <c r="D26" s="70">
        <v>111794.808</v>
      </c>
      <c r="E26" s="92">
        <v>121668.63400000001</v>
      </c>
      <c r="F26" s="96">
        <f t="shared" si="0"/>
        <v>91.884657799314169</v>
      </c>
    </row>
    <row r="27" spans="1:6" ht="17.25" customHeight="1" x14ac:dyDescent="0.25">
      <c r="A27" s="75" t="s">
        <v>71</v>
      </c>
      <c r="B27" s="73" t="s">
        <v>43</v>
      </c>
      <c r="C27" s="74" t="s">
        <v>43</v>
      </c>
      <c r="D27" s="70">
        <v>3820.585</v>
      </c>
      <c r="E27" s="92">
        <v>2938.63</v>
      </c>
      <c r="F27" s="96">
        <f t="shared" si="0"/>
        <v>130.01245478335142</v>
      </c>
    </row>
    <row r="28" spans="1:6" x14ac:dyDescent="0.25">
      <c r="A28" s="77" t="s">
        <v>72</v>
      </c>
      <c r="B28" s="71" t="s">
        <v>45</v>
      </c>
      <c r="C28" s="72" t="s">
        <v>39</v>
      </c>
      <c r="D28" s="78">
        <f>D29+D30+D31+D32+D33</f>
        <v>1312727.0859999999</v>
      </c>
      <c r="E28" s="78">
        <f>E29+E30+E31+E32+E33</f>
        <v>1137510.5649999997</v>
      </c>
      <c r="F28" s="95">
        <f t="shared" si="0"/>
        <v>115.40350713138214</v>
      </c>
    </row>
    <row r="29" spans="1:6" x14ac:dyDescent="0.25">
      <c r="A29" s="75" t="s">
        <v>73</v>
      </c>
      <c r="B29" s="73" t="s">
        <v>45</v>
      </c>
      <c r="C29" s="74" t="s">
        <v>38</v>
      </c>
      <c r="D29" s="70">
        <v>353083.00599999999</v>
      </c>
      <c r="E29" s="92">
        <v>290347.766</v>
      </c>
      <c r="F29" s="96">
        <f t="shared" si="0"/>
        <v>121.60693049727134</v>
      </c>
    </row>
    <row r="30" spans="1:6" x14ac:dyDescent="0.25">
      <c r="A30" s="75" t="s">
        <v>74</v>
      </c>
      <c r="B30" s="73" t="s">
        <v>45</v>
      </c>
      <c r="C30" s="74" t="s">
        <v>40</v>
      </c>
      <c r="D30" s="70">
        <v>789413.54799999995</v>
      </c>
      <c r="E30" s="92">
        <v>693242.89399999997</v>
      </c>
      <c r="F30" s="96">
        <f t="shared" si="0"/>
        <v>113.87257696145963</v>
      </c>
    </row>
    <row r="31" spans="1:6" x14ac:dyDescent="0.25">
      <c r="A31" s="75" t="s">
        <v>75</v>
      </c>
      <c r="B31" s="73" t="s">
        <v>45</v>
      </c>
      <c r="C31" s="74" t="s">
        <v>41</v>
      </c>
      <c r="D31" s="70">
        <v>156699.929</v>
      </c>
      <c r="E31" s="92">
        <v>140830.44699999999</v>
      </c>
      <c r="F31" s="96">
        <f t="shared" si="0"/>
        <v>111.26850218688861</v>
      </c>
    </row>
    <row r="32" spans="1:6" x14ac:dyDescent="0.25">
      <c r="A32" s="75" t="s">
        <v>76</v>
      </c>
      <c r="B32" s="73" t="s">
        <v>45</v>
      </c>
      <c r="C32" s="74" t="s">
        <v>45</v>
      </c>
      <c r="D32" s="70">
        <v>484.14</v>
      </c>
      <c r="E32" s="92">
        <v>462.738</v>
      </c>
      <c r="F32" s="96">
        <f t="shared" si="0"/>
        <v>104.62507941859107</v>
      </c>
    </row>
    <row r="33" spans="1:6" x14ac:dyDescent="0.25">
      <c r="A33" s="75" t="s">
        <v>77</v>
      </c>
      <c r="B33" s="73" t="s">
        <v>45</v>
      </c>
      <c r="C33" s="74" t="s">
        <v>46</v>
      </c>
      <c r="D33" s="70">
        <v>13046.463</v>
      </c>
      <c r="E33" s="92">
        <v>12626.72</v>
      </c>
      <c r="F33" s="96">
        <f t="shared" si="0"/>
        <v>103.32424414258018</v>
      </c>
    </row>
    <row r="34" spans="1:6" x14ac:dyDescent="0.25">
      <c r="A34" s="77" t="s">
        <v>78</v>
      </c>
      <c r="B34" s="71" t="s">
        <v>47</v>
      </c>
      <c r="C34" s="72" t="s">
        <v>39</v>
      </c>
      <c r="D34" s="78">
        <f>D35+D36</f>
        <v>77391.218000000008</v>
      </c>
      <c r="E34" s="93">
        <f>E35+E36</f>
        <v>75110.678999999989</v>
      </c>
      <c r="F34" s="95">
        <f t="shared" si="0"/>
        <v>103.03623802948184</v>
      </c>
    </row>
    <row r="35" spans="1:6" x14ac:dyDescent="0.25">
      <c r="A35" s="75" t="s">
        <v>79</v>
      </c>
      <c r="B35" s="73" t="s">
        <v>47</v>
      </c>
      <c r="C35" s="74" t="s">
        <v>38</v>
      </c>
      <c r="D35" s="70">
        <v>72997.732000000004</v>
      </c>
      <c r="E35" s="92">
        <v>71263.683999999994</v>
      </c>
      <c r="F35" s="96">
        <f t="shared" si="0"/>
        <v>102.43328425176561</v>
      </c>
    </row>
    <row r="36" spans="1:6" x14ac:dyDescent="0.25">
      <c r="A36" s="75" t="s">
        <v>80</v>
      </c>
      <c r="B36" s="73" t="s">
        <v>47</v>
      </c>
      <c r="C36" s="74" t="s">
        <v>42</v>
      </c>
      <c r="D36" s="70">
        <v>4393.4859999999999</v>
      </c>
      <c r="E36" s="92">
        <v>3846.9949999999999</v>
      </c>
      <c r="F36" s="96">
        <f t="shared" si="0"/>
        <v>114.20565922232808</v>
      </c>
    </row>
    <row r="37" spans="1:6" x14ac:dyDescent="0.25">
      <c r="A37" s="77" t="s">
        <v>81</v>
      </c>
      <c r="B37" s="71" t="s">
        <v>1</v>
      </c>
      <c r="C37" s="134" t="s">
        <v>39</v>
      </c>
      <c r="D37" s="78">
        <f>D38+D39+D40+D41</f>
        <v>38272.136000000006</v>
      </c>
      <c r="E37" s="78">
        <f>E38+E39+E40</f>
        <v>29447.196</v>
      </c>
      <c r="F37" s="95">
        <f t="shared" si="0"/>
        <v>129.96869379346001</v>
      </c>
    </row>
    <row r="38" spans="1:6" x14ac:dyDescent="0.25">
      <c r="A38" s="75" t="s">
        <v>82</v>
      </c>
      <c r="B38" s="73" t="s">
        <v>1</v>
      </c>
      <c r="C38" s="135" t="s">
        <v>38</v>
      </c>
      <c r="D38" s="70">
        <v>15393.606</v>
      </c>
      <c r="E38" s="92">
        <v>13195.111999999999</v>
      </c>
      <c r="F38" s="96">
        <f t="shared" si="0"/>
        <v>116.6614273527955</v>
      </c>
    </row>
    <row r="39" spans="1:6" x14ac:dyDescent="0.25">
      <c r="A39" s="75" t="s">
        <v>83</v>
      </c>
      <c r="B39" s="73" t="s">
        <v>1</v>
      </c>
      <c r="C39" s="135" t="s">
        <v>41</v>
      </c>
      <c r="D39" s="70">
        <v>18393.308000000001</v>
      </c>
      <c r="E39" s="92">
        <v>9852.0840000000007</v>
      </c>
      <c r="F39" s="96">
        <f t="shared" si="0"/>
        <v>186.69459172292886</v>
      </c>
    </row>
    <row r="40" spans="1:6" x14ac:dyDescent="0.25">
      <c r="A40" s="75" t="s">
        <v>84</v>
      </c>
      <c r="B40" s="73" t="s">
        <v>1</v>
      </c>
      <c r="C40" s="135" t="s">
        <v>42</v>
      </c>
      <c r="D40" s="70">
        <v>4305.2219999999998</v>
      </c>
      <c r="E40" s="92">
        <v>6400</v>
      </c>
      <c r="F40" s="96">
        <f t="shared" si="0"/>
        <v>67.269093749999996</v>
      </c>
    </row>
    <row r="41" spans="1:6" x14ac:dyDescent="0.25">
      <c r="A41" s="75" t="s">
        <v>169</v>
      </c>
      <c r="B41" s="73">
        <v>10</v>
      </c>
      <c r="C41" s="135" t="s">
        <v>44</v>
      </c>
      <c r="D41" s="70">
        <v>180</v>
      </c>
      <c r="E41" s="133"/>
      <c r="F41" s="100"/>
    </row>
    <row r="42" spans="1:6" x14ac:dyDescent="0.25">
      <c r="A42" s="77" t="s">
        <v>85</v>
      </c>
      <c r="B42" s="71" t="s">
        <v>2</v>
      </c>
      <c r="C42" s="134" t="s">
        <v>39</v>
      </c>
      <c r="D42" s="78">
        <f>D43</f>
        <v>16697.498</v>
      </c>
      <c r="E42" s="78">
        <f>E43</f>
        <v>16045.407999999999</v>
      </c>
      <c r="F42" s="95">
        <f t="shared" si="0"/>
        <v>104.06402878630448</v>
      </c>
    </row>
    <row r="43" spans="1:6" x14ac:dyDescent="0.25">
      <c r="A43" s="75" t="s">
        <v>86</v>
      </c>
      <c r="B43" s="73" t="s">
        <v>2</v>
      </c>
      <c r="C43" s="135" t="s">
        <v>38</v>
      </c>
      <c r="D43" s="70">
        <v>16697.498</v>
      </c>
      <c r="E43" s="92">
        <v>16045.407999999999</v>
      </c>
      <c r="F43" s="96">
        <f t="shared" si="0"/>
        <v>104.06402878630448</v>
      </c>
    </row>
    <row r="44" spans="1:6" x14ac:dyDescent="0.25">
      <c r="A44" s="77" t="s">
        <v>87</v>
      </c>
      <c r="B44" s="71" t="s">
        <v>3</v>
      </c>
      <c r="C44" s="134" t="s">
        <v>39</v>
      </c>
      <c r="D44" s="78">
        <f>D45</f>
        <v>6275.6180000000004</v>
      </c>
      <c r="E44" s="78">
        <f>E45</f>
        <v>5282.2359999999999</v>
      </c>
      <c r="F44" s="95">
        <f t="shared" ref="F44:F47" si="1">D44/E44*100</f>
        <v>118.80608893657913</v>
      </c>
    </row>
    <row r="45" spans="1:6" x14ac:dyDescent="0.25">
      <c r="A45" s="75" t="s">
        <v>88</v>
      </c>
      <c r="B45" s="73" t="s">
        <v>3</v>
      </c>
      <c r="C45" s="74" t="s">
        <v>40</v>
      </c>
      <c r="D45" s="70">
        <v>6275.6180000000004</v>
      </c>
      <c r="E45" s="92">
        <v>5282.2359999999999</v>
      </c>
      <c r="F45" s="96">
        <f t="shared" si="1"/>
        <v>118.80608893657913</v>
      </c>
    </row>
    <row r="46" spans="1:6" ht="31.5" x14ac:dyDescent="0.25">
      <c r="A46" s="77" t="s">
        <v>89</v>
      </c>
      <c r="B46" s="71" t="s">
        <v>4</v>
      </c>
      <c r="C46" s="72" t="s">
        <v>39</v>
      </c>
      <c r="D46" s="78">
        <f>D47</f>
        <v>96.227000000000004</v>
      </c>
      <c r="E46" s="93">
        <f>E47</f>
        <v>177.374</v>
      </c>
      <c r="F46" s="95">
        <f t="shared" si="1"/>
        <v>54.250904867680724</v>
      </c>
    </row>
    <row r="47" spans="1:6" ht="31.5" x14ac:dyDescent="0.25">
      <c r="A47" s="79" t="s">
        <v>90</v>
      </c>
      <c r="B47" s="80" t="s">
        <v>4</v>
      </c>
      <c r="C47" s="81" t="s">
        <v>38</v>
      </c>
      <c r="D47" s="70">
        <v>96.227000000000004</v>
      </c>
      <c r="E47" s="92">
        <v>177.374</v>
      </c>
      <c r="F47" s="96">
        <f t="shared" si="1"/>
        <v>54.250904867680724</v>
      </c>
    </row>
    <row r="48" spans="1:6" s="3" customFormat="1" ht="46.5" customHeight="1" x14ac:dyDescent="0.25">
      <c r="A48" s="77" t="s">
        <v>156</v>
      </c>
      <c r="B48" s="82">
        <v>14</v>
      </c>
      <c r="C48" s="83" t="s">
        <v>39</v>
      </c>
      <c r="D48" s="78">
        <f>D49</f>
        <v>0</v>
      </c>
      <c r="E48" s="93">
        <f>E49</f>
        <v>0</v>
      </c>
      <c r="F48" s="95"/>
    </row>
    <row r="49" spans="1:6" ht="53.25" customHeight="1" thickBot="1" x14ac:dyDescent="0.3">
      <c r="A49" s="84" t="s">
        <v>157</v>
      </c>
      <c r="B49" s="85">
        <v>14</v>
      </c>
      <c r="C49" s="86" t="s">
        <v>38</v>
      </c>
      <c r="D49" s="97"/>
      <c r="E49" s="63"/>
      <c r="F49" s="64"/>
    </row>
  </sheetData>
  <autoFilter ref="B4:C47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62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25.7109375" style="10" customWidth="1"/>
    <col min="2" max="2" width="56.7109375" style="10" customWidth="1"/>
    <col min="3" max="3" width="17" style="10" customWidth="1"/>
    <col min="4" max="16384" width="9.140625" style="10"/>
  </cols>
  <sheetData>
    <row r="1" spans="1:4" ht="55.5" customHeight="1" x14ac:dyDescent="0.3">
      <c r="A1" s="124" t="s">
        <v>155</v>
      </c>
      <c r="B1" s="125"/>
      <c r="C1" s="125"/>
      <c r="D1" s="11"/>
    </row>
    <row r="2" spans="1:4" ht="15.75" thickBot="1" x14ac:dyDescent="0.3">
      <c r="A2" s="126" t="s">
        <v>122</v>
      </c>
      <c r="B2" s="126"/>
      <c r="C2" s="126"/>
      <c r="D2" s="11"/>
    </row>
    <row r="3" spans="1:4" ht="15" customHeight="1" x14ac:dyDescent="0.25">
      <c r="A3" s="127" t="s">
        <v>123</v>
      </c>
      <c r="B3" s="129" t="s">
        <v>124</v>
      </c>
      <c r="C3" s="131" t="s">
        <v>125</v>
      </c>
      <c r="D3" s="26"/>
    </row>
    <row r="4" spans="1:4" ht="92.25" customHeight="1" thickBot="1" x14ac:dyDescent="0.3">
      <c r="A4" s="128"/>
      <c r="B4" s="130"/>
      <c r="C4" s="132"/>
      <c r="D4" s="11"/>
    </row>
    <row r="5" spans="1:4" ht="15.75" x14ac:dyDescent="0.25">
      <c r="A5" s="35" t="s">
        <v>126</v>
      </c>
      <c r="B5" s="36" t="s">
        <v>127</v>
      </c>
      <c r="C5" s="33">
        <f>C6+C9+C12</f>
        <v>1207839.6370000001</v>
      </c>
    </row>
    <row r="6" spans="1:4" ht="29.25" x14ac:dyDescent="0.25">
      <c r="A6" s="37" t="s">
        <v>128</v>
      </c>
      <c r="B6" s="38" t="s">
        <v>129</v>
      </c>
      <c r="C6" s="88">
        <f>C7+C8</f>
        <v>0</v>
      </c>
    </row>
    <row r="7" spans="1:4" ht="30" x14ac:dyDescent="0.25">
      <c r="A7" s="39" t="s">
        <v>130</v>
      </c>
      <c r="B7" s="40" t="s">
        <v>131</v>
      </c>
      <c r="C7" s="87">
        <v>0</v>
      </c>
    </row>
    <row r="8" spans="1:4" ht="30" x14ac:dyDescent="0.25">
      <c r="A8" s="39" t="s">
        <v>132</v>
      </c>
      <c r="B8" s="40" t="s">
        <v>133</v>
      </c>
      <c r="C8" s="87">
        <v>0</v>
      </c>
    </row>
    <row r="9" spans="1:4" ht="29.25" x14ac:dyDescent="0.25">
      <c r="A9" s="41" t="s">
        <v>134</v>
      </c>
      <c r="B9" s="38" t="s">
        <v>135</v>
      </c>
      <c r="C9" s="34">
        <f>C10+C11</f>
        <v>0</v>
      </c>
    </row>
    <row r="10" spans="1:4" ht="45" x14ac:dyDescent="0.25">
      <c r="A10" s="42" t="s">
        <v>136</v>
      </c>
      <c r="B10" s="43" t="s">
        <v>137</v>
      </c>
      <c r="C10" s="87">
        <v>0</v>
      </c>
    </row>
    <row r="11" spans="1:4" ht="45" x14ac:dyDescent="0.25">
      <c r="A11" s="42" t="s">
        <v>138</v>
      </c>
      <c r="B11" s="43" t="s">
        <v>139</v>
      </c>
      <c r="C11" s="87">
        <v>0</v>
      </c>
    </row>
    <row r="12" spans="1:4" ht="29.25" x14ac:dyDescent="0.25">
      <c r="A12" s="41" t="s">
        <v>140</v>
      </c>
      <c r="B12" s="38" t="s">
        <v>141</v>
      </c>
      <c r="C12" s="34">
        <f>C13+C16</f>
        <v>1207839.6370000001</v>
      </c>
    </row>
    <row r="13" spans="1:4" ht="15.75" x14ac:dyDescent="0.25">
      <c r="A13" s="44" t="s">
        <v>142</v>
      </c>
      <c r="B13" s="45" t="s">
        <v>143</v>
      </c>
      <c r="C13" s="87">
        <f>C14</f>
        <v>-628679.04099999997</v>
      </c>
    </row>
    <row r="14" spans="1:4" ht="15.75" x14ac:dyDescent="0.25">
      <c r="A14" s="44" t="s">
        <v>144</v>
      </c>
      <c r="B14" s="45" t="s">
        <v>145</v>
      </c>
      <c r="C14" s="87">
        <f>C15</f>
        <v>-628679.04099999997</v>
      </c>
    </row>
    <row r="15" spans="1:4" ht="15.75" x14ac:dyDescent="0.25">
      <c r="A15" s="44" t="s">
        <v>146</v>
      </c>
      <c r="B15" s="45" t="s">
        <v>147</v>
      </c>
      <c r="C15" s="87">
        <v>-628679.04099999997</v>
      </c>
    </row>
    <row r="16" spans="1:4" ht="15.75" x14ac:dyDescent="0.25">
      <c r="A16" s="46" t="s">
        <v>148</v>
      </c>
      <c r="B16" s="43" t="s">
        <v>149</v>
      </c>
      <c r="C16" s="87">
        <f>C17</f>
        <v>1836518.6780000001</v>
      </c>
    </row>
    <row r="17" spans="1:3" ht="15.75" x14ac:dyDescent="0.25">
      <c r="A17" s="46" t="s">
        <v>150</v>
      </c>
      <c r="B17" s="40" t="s">
        <v>151</v>
      </c>
      <c r="C17" s="87">
        <f>C18</f>
        <v>1836518.6780000001</v>
      </c>
    </row>
    <row r="18" spans="1:3" ht="30" x14ac:dyDescent="0.25">
      <c r="A18" s="46" t="s">
        <v>152</v>
      </c>
      <c r="B18" s="40" t="s">
        <v>153</v>
      </c>
      <c r="C18" s="87">
        <v>1836518.6780000001</v>
      </c>
    </row>
    <row r="19" spans="1:3" x14ac:dyDescent="0.25">
      <c r="A19" s="11"/>
      <c r="B19" s="12"/>
      <c r="C19" s="13"/>
    </row>
    <row r="21" spans="1:3" x14ac:dyDescent="0.25">
      <c r="B21" s="14" t="s">
        <v>154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Madina</cp:lastModifiedBy>
  <cp:lastPrinted>2022-08-18T09:07:46Z</cp:lastPrinted>
  <dcterms:created xsi:type="dcterms:W3CDTF">2020-10-15T07:52:01Z</dcterms:created>
  <dcterms:modified xsi:type="dcterms:W3CDTF">2023-03-10T15:14:26Z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